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https://berenschot.sharepoint.com/sites/GemeenteHellendoorn/Gedeelde documenten/71473 Grip op de begroting.ViJan/8. Rapportage/"/>
    </mc:Choice>
  </mc:AlternateContent>
  <xr:revisionPtr revIDLastSave="0" documentId="8_{AF034B16-C1BB-48A6-A8F7-87F44A192F5F}" xr6:coauthVersionLast="47" xr6:coauthVersionMax="47" xr10:uidLastSave="{00000000-0000-0000-0000-000000000000}"/>
  <bookViews>
    <workbookView xWindow="-110" yWindow="-110" windowWidth="19420" windowHeight="11500" xr2:uid="{9730757C-9F0B-44E3-BB77-DE3D56825714}"/>
  </bookViews>
  <sheets>
    <sheet name="01. Werk, economie en inkomen" sheetId="4" r:id="rId1"/>
    <sheet name="02. Jeugd en WMO" sheetId="5" r:id="rId2"/>
    <sheet name="03. Onderwijs, cultuur en sport" sheetId="6" r:id="rId3"/>
    <sheet name="04. Mobiliteit" sheetId="2" r:id="rId4"/>
    <sheet name="05. Woon en leefomgeving" sheetId="3" r:id="rId5"/>
    <sheet name="06. Bestuur, veiligheid en dien" sheetId="7" r:id="rId6"/>
    <sheet name="7. Overhead" sheetId="9" r:id="rId7"/>
  </sheets>
  <definedNames>
    <definedName name="_xlnm._FilterDatabase" localSheetId="0" hidden="1">'01. Werk, economie en inkomen'!$A$1:$H$16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5" l="1"/>
  <c r="F11" i="5"/>
  <c r="F7" i="5"/>
  <c r="F9" i="5"/>
  <c r="F6" i="5"/>
  <c r="F2" i="5"/>
  <c r="F5" i="5"/>
  <c r="F14" i="5"/>
  <c r="F15" i="5"/>
  <c r="F16" i="5"/>
  <c r="F12" i="5"/>
  <c r="F13" i="5"/>
  <c r="F10" i="5"/>
  <c r="F3" i="5"/>
  <c r="F8" i="5"/>
  <c r="F16" i="2" l="1"/>
  <c r="F15" i="2"/>
  <c r="F14" i="2"/>
  <c r="F13" i="2"/>
  <c r="F12" i="2"/>
  <c r="F11" i="2"/>
  <c r="F10" i="2"/>
  <c r="F9" i="2"/>
  <c r="F8" i="2"/>
  <c r="F7" i="2"/>
  <c r="F6" i="2"/>
  <c r="F5" i="2"/>
  <c r="F4" i="2"/>
  <c r="F3" i="2"/>
  <c r="F22" i="3"/>
  <c r="F21" i="3"/>
  <c r="F20" i="3"/>
  <c r="F18" i="3"/>
  <c r="F17" i="3"/>
  <c r="F16" i="3"/>
  <c r="F15" i="3"/>
  <c r="F14" i="3"/>
  <c r="F13" i="3"/>
  <c r="F12" i="3"/>
  <c r="F10" i="3"/>
  <c r="F11" i="3"/>
  <c r="F9" i="3"/>
  <c r="F8" i="3"/>
  <c r="F6" i="3"/>
  <c r="F5" i="3"/>
  <c r="F4" i="3"/>
  <c r="F3" i="3"/>
</calcChain>
</file>

<file path=xl/sharedStrings.xml><?xml version="1.0" encoding="utf-8"?>
<sst xmlns="http://schemas.openxmlformats.org/spreadsheetml/2006/main" count="512" uniqueCount="369">
  <si>
    <t>Naam programma</t>
  </si>
  <si>
    <t>Deelprogramma code</t>
  </si>
  <si>
    <t>Productgroep</t>
  </si>
  <si>
    <t>Aan welk doel draagt de productgroep (primair) bij?</t>
  </si>
  <si>
    <t>In welke mate zijn de activiteiten beïnvloedbaar gegeven de (wettelijke) verplichtingen? (zoals aangegeven in dashboard)</t>
  </si>
  <si>
    <t>In welke mate zijn de activiteiten beïnvloedbaar (gem. per jaar) in € gegeven de (wettelijke) verplichtingen? (zoals aangegeven in dashboard)</t>
  </si>
  <si>
    <t xml:space="preserve">Wat is primaire bron van het bestaan van de taak? </t>
  </si>
  <si>
    <t>Visie/toelichting Hellendoorn op productgroep</t>
  </si>
  <si>
    <t>1. Werk, economie en inkomen</t>
  </si>
  <si>
    <t>Algemene dekkingsmiddelen</t>
  </si>
  <si>
    <t>10800 Algemene baten en lasten</t>
  </si>
  <si>
    <t>Niet ingevuld</t>
  </si>
  <si>
    <t>1.1 - Economie</t>
  </si>
  <si>
    <t>31000 Economische aangelegenheden</t>
  </si>
  <si>
    <t>1.1.1 Hellendoorn als aantrekkelijke vestigingsplaats versterken door ondernemers tefaciliteren</t>
  </si>
  <si>
    <t>Wens college, raad en AO.</t>
  </si>
  <si>
    <t>31010 Subsidies</t>
  </si>
  <si>
    <t>33000 Markten</t>
  </si>
  <si>
    <t>Belangrijkste kostendrijvers is aantal keren dat markt wordt georganiseerd per jaar. De kosten zijn voornamelijk elektra, water en afval. Beperkt beïnvloedbaar .</t>
  </si>
  <si>
    <t>1.2 - Vrijetijdseconomie en toerisme</t>
  </si>
  <si>
    <t>34000 Recreatie en Toerisme</t>
  </si>
  <si>
    <t>1.2.1 Toeristische kracht van Hellendoorn uitbouwen</t>
  </si>
  <si>
    <t>Het promoten van de gemeente Hellendoorn is wens college, raad en AO. Overig is wens AO.</t>
  </si>
  <si>
    <t xml:space="preserve">Is beïnvloedbaar maar vraagt wel herziening van beleid recreatie en toerisme. Ambitieniveau drijft hier de kosten. </t>
  </si>
  <si>
    <t>34010 Toeristenbelasting</t>
  </si>
  <si>
    <t>Wens college/raad</t>
  </si>
  <si>
    <t xml:space="preserve">Betreft een beïnvloedbaar werkbudget. </t>
  </si>
  <si>
    <t>1.3 - Werk en inkomen</t>
  </si>
  <si>
    <t>63000 Bijstandsverlening en inkomensvoorzieningen</t>
  </si>
  <si>
    <t>1.3.1 Ontwikkeling en participatie-mogelijkheden van kwetsbare groepen bevorderen
1.3.2 Participatie inburgeraars bevorderen
1.4.3 Bij armoede en schulden ondersteuning waar nodig</t>
  </si>
  <si>
    <t>wettelijke verplichting</t>
  </si>
  <si>
    <t xml:space="preserve">Het grootste deel van de begroting betreft SPUKs. Het deel dat nog overblijft zijn uitvoeringskosten. De capaciteit is toereikend.  Beperkt beïnvloedbaar. </t>
  </si>
  <si>
    <t>63010 Bijzondere bijstandsverlening</t>
  </si>
  <si>
    <t>1.4.1 Preventie van armoede en schulden
1.4.2 Vroegsignalering van armoede en schulden
1.4.3 Bij armoede en schulden ondersteuning waar nodig
1.4.4 Schulden oplossen
1.4.5 Laagdrempelige toegankelijkheid van regelingen en ondersteuningsmogelijkheden</t>
  </si>
  <si>
    <t>wettelijk deel en lokaal beleid op verzoek van de raad.</t>
  </si>
  <si>
    <t>Bijzondere bijstandsverlening - algemeen:  In deze subsidies zit keuzeruimte, maar de subsidies hebben een preventief karakter dan wel een vangnet karakter. Als hierin wordt versoberd, dan leidt dat tot hogere kosten elders. De uitvoering van deze regelingen vindt voor het grootste gedeelte plaats door vrijwilligers. Hier zitten ook de apparaatskosten in. 
Collectieve ziektekostenverzekering:
In principe is de post volledig beïnvloedbaar. Er hoeft niet per se een alles of niets keuze gemaakt te worden. Een middenweg is ook mogelijk. 
Individuele bijzondere bijstandsverlening:
De beïnvloedbaarheid zit in de draagkrachtprincipes en kostensoorten. Als dit wordt versoberd, dan worden de minima direct geraakt. 
Minimabeleid:
Deze budgetten dragen eraan bij dat iedereen mee kan doen aan sportieve, culturele en maatschappelijke activiteiten. 
Er zit geen wettelijke verplichting aan vast. Als er wordt versoberd in deze budgetten, dan is de consequentie dat de minima direct worden geraakt. 
Het indirecte effect is dat de kosten in WMO en jeugdhulp hoger zullen worden.</t>
  </si>
  <si>
    <t>64000 Sociale werkvoorziening</t>
  </si>
  <si>
    <t>1.3.1 Ontwikkeling en participatie-mogelijkheden van kwetsbare groepen bevorderen</t>
  </si>
  <si>
    <t xml:space="preserve">wettelijke verplichting. </t>
  </si>
  <si>
    <t xml:space="preserve">Sociale werkvoorziening: De kosten bestaan uit een bijdrage aan stichting Noest en de loonkosten. Zeer beperkt beïnvloedbaar. </t>
  </si>
  <si>
    <t>1.3 - Werk en inkomen / 5.3 - Wonen</t>
  </si>
  <si>
    <t>61050 Begeleiding en huisvesting statushouders</t>
  </si>
  <si>
    <t>1.3.2 Participatie inburgeraars bevorderen</t>
  </si>
  <si>
    <t>Begeleiding en huisvesting statushouders:  De begroting bestaat voor het merendeel uit SPUKs. Het gedeelte wat binnen de 5% valt zijn uitvoeringskosten. De capaciteit is toereikend, waardoor de  beïnvloedbaarheid eigenlijk meer richting 0% zou moeten gaan dan richting 5%.</t>
  </si>
  <si>
    <t>1.4 - Armoedebeleid en schuldhulpverlening</t>
  </si>
  <si>
    <t>63020 Schuldhulpverlening</t>
  </si>
  <si>
    <t xml:space="preserve">De kosten zitten vooral in de stadsbank Oost-Nederland, gemeenschappelijke regeling. Op dit product versoberen is niet goedkoper. </t>
  </si>
  <si>
    <t>63030 Fraudebestrijding</t>
  </si>
  <si>
    <t>1.4.1 Preventie van armoede en schulden</t>
  </si>
  <si>
    <t xml:space="preserve">De insteek van Fraudebestrijding is reactief. Daar valt geen winst te behalen. </t>
  </si>
  <si>
    <t>63040 Kwijtschelding gemeentelijke belastingen</t>
  </si>
  <si>
    <t>1.4.4 Schulden oplossen</t>
  </si>
  <si>
    <t>Wettelijke verplichting</t>
  </si>
  <si>
    <t xml:space="preserve">Kwijtschelding van de gemeentelijke belastingen. Primaire kostendrijver is het aantal kwijtscheldingen </t>
  </si>
  <si>
    <t>65000 Participatie en reïntegratie</t>
  </si>
  <si>
    <t>1.3.1 Ontwikkeling en participatie-mogelijkheden van kwetsbare groepen bevorderen
1.3.2 Participatie inburgeraars bevorderen</t>
  </si>
  <si>
    <t>wettelijke verplichting en lokaal beleid op verzoek van de raad.</t>
  </si>
  <si>
    <t xml:space="preserve">Participatiebudget:
Minder inzet op re-integratie geeft groter klantenbestand in de bijstand (dus de kosten stijgen) en minder deelname in de samenleving en minder arbeidspotentieel.
Nieuw beschut:
Hellendoorn zit nu op het niveau van de taakstelling voor nieuw beschut. De gemeenteraad heeft besloten dat er ruimte is om boven de taakstelling uit te gaan. Daar zit misschien ruimte, maar dat gaat om slechts een klein bedrag. </t>
  </si>
  <si>
    <t>5.2 - Leefbaar platteland</t>
  </si>
  <si>
    <t>33010 Agrarische zaken</t>
  </si>
  <si>
    <t xml:space="preserve">
5.2.1 Agrarische ondernemers ondersteunen en faciliteren zodat een vitaal platteland behouden blijft. 
5.2.2 We ondersteunen erfeigenaren in tal van hulpvragen rondom hun erf
5.2.3 Vraagstukken en (dreigende) knelpunten met betrekking tot het toekomstperspectief van de landbouw en een vitaal buitengebied helpen oplossen
5.2.4 Een aantrekkelijk landschap voor mens en dier</t>
  </si>
  <si>
    <t xml:space="preserve">Wens college/ raad. Uitvoering geven aan het agrarisch actieplan 2021-026915 door de raad vastgesteld op 2-11-21 </t>
  </si>
  <si>
    <t xml:space="preserve">Bestaat voornamelijk uit loonkosten. Daarnaast een werkbudget en de subsidies/bijdrage aan regionale samenwerkingen </t>
  </si>
  <si>
    <t>02 Jeugd en WMO</t>
  </si>
  <si>
    <t>3.2 Cultuur
2.1 Welzijn en zorg
2.3 Gezond en veilig samenleven</t>
  </si>
  <si>
    <t>61000 Sociaal en cultureel werk</t>
  </si>
  <si>
    <t>2.1.3 Een samenhangend en toekomstbestendig aanbod van preventie, welzijn en zorg</t>
  </si>
  <si>
    <t>Wens College en raad</t>
  </si>
  <si>
    <t>Een samenhangend en toekomstbestendig aanbod van preventie, welzijn en zorg. Betreft vooral subsidies aan maatschappelijke instellingen. Kosten fluctueren als gevolg van CAO-indexaties en inhoudelijke redenen om subsidies af- of bij te schalen.</t>
  </si>
  <si>
    <t>3.2 Cultuur
2.1 Welzijn en zorg</t>
  </si>
  <si>
    <t>61010 Buurt en clubhuizen</t>
  </si>
  <si>
    <t>2.1.1 Een vitale samenleving waarbij gezond gedrag centraal staat
3.2.1 Sociale cohesie door brede inzet op sportieve en culturele activiteiten</t>
  </si>
  <si>
    <t xml:space="preserve">Betreft subsidie aan buurthuis Het Honk en onderhoud aan diverse gemeentelijke gebouwen. Kostendrijver is hier het onderhoudsniveau van de panden. </t>
  </si>
  <si>
    <t>2.1 Welzijn en zorg</t>
  </si>
  <si>
    <t>61020 Maatschappelijk werk/slachtofferhulp</t>
  </si>
  <si>
    <t xml:space="preserve">Dit bedrag gaat geheel op aan subsidies voor Avedan Maatschappelijk Werk en Slachtofferhulp Nederland. Kostenfluctuaties zitten in CAO-ontwikkelingen en inhoudelijke afwegingen waardoor wij subsidies neerwaarts of opwaarts kunnen bijstellen. Belangrijkste kostendrijver is de keuze voor de omvang van de gegeven subsidies. </t>
  </si>
  <si>
    <t>62000 Preventie en clientondersteuning</t>
  </si>
  <si>
    <t xml:space="preserve">Het innovatiefonds en de kosten voor de uitvoering van OZO verbindzorg vallen hier onder.
Het is beïnvloedbaar door er bestuurlijk wel of niet voor te kiezen om OZO te financieren of door er voor te kiezen om het innovatiefonds voort te zetten. DIt moet dan wel langs de gemeenteraad. 
</t>
  </si>
  <si>
    <t>62010 Toegang tot eerste en tweede lijnsvoorziening</t>
  </si>
  <si>
    <t>2.1.2 Goede, toegankelijke en betaalbare maatwerkvoorzieningen
2.1.3 Een samenhangend en toekomstbestendig aanbod van preventie, welzijn en zorg</t>
  </si>
  <si>
    <t xml:space="preserve">Open einderegeling is een wettelijke verplichting. De zorg wordt betaald door de gemeente. Het aantal aanvragen is de primaire kostendrijver. </t>
  </si>
  <si>
    <t>66000 Verstrekking Hulpmiddelen</t>
  </si>
  <si>
    <t>2.1.2 Goede, toegankelijke en betaalbare maatwerkvoorzieningen</t>
  </si>
  <si>
    <t>Wettelijke verplichting (Wmo)</t>
  </si>
  <si>
    <t xml:space="preserve">Dit budget wordt gebruikt voor de maatwerkvoorzieningen woonvoorziening, rolstoelvoorziening, sportvoorziening en vervoersvoorziening. Het budget draagt bij aan de wettelijke verplichting om de Wmo uit te voeren. Het budget omvangt de leveranciers waarmee een contract is afgesloten en Pgb (Persoonsgebonden budget). Primaire kostendrijvers is het aantal cliënten in de WMO. </t>
  </si>
  <si>
    <t>67100 Begeleiding en dagbesteding WMO (Ondersteuningsbehoeften 1 en 2)</t>
  </si>
  <si>
    <t>Per 2025 heten de maatwerkvoorzieningen "Begeleiding Individueel" en "Dagbesteding".  Het budget draagt bij aan de wettelijke verplichting om de Wmo uit te voeren.  Het budget omvangt Zorg in Natura (gecontracteerde aanbieders) en Pgb (Persoonsgebonden budget).  Primaire kostendrijver is het aantal cliënten in de Wmo.</t>
  </si>
  <si>
    <t>67110 Verblijf en woonvoorziening</t>
  </si>
  <si>
    <t xml:space="preserve">Dit budget wordt gebruikt voor de maatwerkvoorziening verblijf (Dakje 1 en Dakje 2). De maatwerkvoorziening verblijf wordt met ingang van 2025 niet meer ingekocht via deze producten. Het zal via twee sporen gaan lopen: logeerzorg (in samenwerking met het zorgkantoor) en Beschermd wonen voor licht verstandelijk beperkten via de centrumgemeente Almelo. Het budget draagt bij aan de wettelijke verplichting om de Wmo uit te voeren. Het budget omvangt Zorg in Natura (gecontracteerde aanbieders) en Pgb (Persoonsgebonden budget). Primaire kostendrijver is het aantal wmo cliënten. 
</t>
  </si>
  <si>
    <t>67120 Huishoudelijke ondersteuning</t>
  </si>
  <si>
    <t xml:space="preserve">Dit budget wordt gebruikt voor de maatwerkvoorziening huishoudelijke ondersteuning. Het budget draagt bij aan de wettelijke verplichting om de Wmo uit te voeren. Het budget omvangt Zorg in Natura (gecontracteerde aanbieders) en Pgb (Persoonsgebonden budget). Primaire kostendrijver is het aantal cliënten in de wmo. </t>
  </si>
  <si>
    <t>67130 Vervoer 18+</t>
  </si>
  <si>
    <t>Dit budget wordt gebruikt voor de maatwerkvoorzieningen begeleiding en dagbesteding. Tot en met 2024 valt consultatie hier ook nog onder. Dit is een maatwerkvoorziening die met ingang van 2025 voor de Wmo niet meer wordt ingekocht (wordt niet/nauwelijks gebruik van gemaakt, geen verplichte maatwerkvoorziening).  Per 2025 heten de maatwerkvoorzieningen "Begeleiding Individueel" en "Dagbesteding".  Het budget draagt bij aan de wettelijke verplichting om de Wmo uit te voeren.  Het budget omvangt Zorg in Natura (gecontracteerde aanbieders) en Pgb (Persoonsgebonden budget).  Primaire kostendrijver is het aantal cliënten in de Wmo.</t>
  </si>
  <si>
    <t>68100 Inloop GGZ, maatschappelijke opvang en vrouwenopvang</t>
  </si>
  <si>
    <t xml:space="preserve">2.1.3 Een samenhangend en toekomstbestendig aanbod van preventie, welzijn en zorg
2.2.4 Tijdig passende zorg voor de meest kwetsbare kinderen en jongeren in onze gemeente beschikbaar hebben. </t>
  </si>
  <si>
    <t>Bijdrage aan Samen Twente Nader te bestemmen: stelpost voor stijging in aantallen jeugd, wordt via de P&amp;C Cyclus verdeeld over de verschillende posten van jeugd</t>
  </si>
  <si>
    <t>2.2 Jeugd</t>
  </si>
  <si>
    <t>61040 Hygienebegeleiding Kinderopvang</t>
  </si>
  <si>
    <t xml:space="preserve"> Gemeente geeft zelf aan dat de productgroep niet beïnvloedbaar is. Betreft circa 60.000 per jaar</t>
  </si>
  <si>
    <t>67200 Jeugdzorg - specialistische zorg</t>
  </si>
  <si>
    <t xml:space="preserve">2.1.2 Goede, toegankelijke en betaalbare maatwerkvoorzieningen
2.2.4 Tijdig passende zorg voor de meest kwetsbare kinderen en jongeren in onze gemeente beschikbaar hebben. </t>
  </si>
  <si>
    <t xml:space="preserve">Dyslexie:  Open einderegeling Type zorg die we moeten verlenen en de hoeveel aanvragen bepalen zijn de kostendrijvers. Beperkt beïnvloedbaar. 
Jeugdzorg: zorg in natura: Kostendrijvers zijn aantal jeugdigen, duur en intensiteit van het traject en mate van verzilvering door de aanbieders. 
Jeugdzorg PGB: Jeugdbescherming en jeugdreclassering, uitgaven zijn afhankelijk van het aantal jeugdigen in zorg. niet beinvloedbaar, maatregelen worden afgegeven door de rechtbank Veilig thuis en regionale voorzieningen, we betalen een vooraf vastgestelde bijdrage per jaar. Dit is een wettelijke verplichte taak.  
Ondersteunings behoefte groep jeugd: Kostendrijvers zijn het aantallen jeugdigen, duur en intensiteit van het traject en verzilvering door aanbieders.  
Wonen en verblijf jeugd: Kostendrijvers zijn aantal jeugdigen, duur en intensiteit van het traject en verzilvering door aanbieders. </t>
  </si>
  <si>
    <t>68200 Jeugdbescherming en Jeugdreclassering</t>
  </si>
  <si>
    <t xml:space="preserve">2.2.4 Tijdig passende zorg voor de meest kwetsbare kinderen en jongeren in onze gemeente beschikbaar hebben. </t>
  </si>
  <si>
    <t>Kostendrijvers: Uitspraken van de rechtbank. Post nader te bestemmen wordt vaak gebruikt voor extra bijdrage aan de regio.</t>
  </si>
  <si>
    <t>61030 Jeugd en gezin</t>
  </si>
  <si>
    <t>Onderdeel van overhead</t>
  </si>
  <si>
    <t xml:space="preserve">Licenties: VIS2 - Topicus: € circa 20.000 en Carel3 module leerlingenvervoer: €15.000 en verder onbekend wat hier uit wordt betaald - werkbudget. Kostendrijvers zijn de licentiepakketten </t>
  </si>
  <si>
    <t>2.3 Gezond en veilig samenleven</t>
  </si>
  <si>
    <t>71000 Volksgezondheid</t>
  </si>
  <si>
    <t>2.1.1 Een vitale samenleving waarbij gezond gedrag centraal staat</t>
  </si>
  <si>
    <t xml:space="preserve">Wettelijke verplichting, wens college en raad: 
De activiteiten sluiten aan bij het collegeprogramma, bestuursagenda SamenTwente, kadernota Publieke Gezondheid en de wet Publieke Gezondheid. </t>
  </si>
  <si>
    <t>Budget gaat op aan verplichtingen vanuit de wet Publieke Gezondheid en SamenTwente/GGD Twente: o.a. ingezet voor jeugdgezondheidszorg (o.a. consultatiebureau), infectiepreventie, gezondheidsvoorlichting en preventie (o.s. aanpak roken/vapen, alcohol en drugs, overgewicht, gezonde leefomgeving). 
Het budget volksgezondheid &amp; collectieve preventie worden ingezet voor o.a.: 
Impluz: jaarlijkse subsidie voor preventie van mentale gezondheidsproblematiek voor verschillende doelgroepen. Daarnaast is er budget vanuit de gemeentebegroting voorhanden specifiek voor de aanpak van alcohol en drugs. 
Het budget dat in voorgaande jaren mogelijk wat ruim was, is de komende jaren nodig als uitvoeringsbudget voor acties en interventies van het Lokaal Preventieakkoord. Denk daarbij aan o.a. de implementatie van positieve gezondheid, versterken van de ketensamenwerking en het lokale netwerk, deskundigheidsbevordering, mentale weerbaarheid, middelengebruik, overgewicht, voeding, gezonde leefomgeving, inclusieve samenleving etc. We zitten in een transformatie waarbij preventie en inzet op gezonde leefstijl steeds belangrijker worden. De zorg dreigt onbetaalbaar te worden en er is schaarste, wat maakt dat noodzaak voor inzet op preventie steeds duidelijker aftekent. Daarnaast is aandacht voor de gezonde leefomgeving groeiende met de komst van de omgevingswet en klimaatveranderingen (o.a. hittestress, infectiepreventie).</t>
  </si>
  <si>
    <t>03 Onderwijs Cultuur en sport</t>
  </si>
  <si>
    <t>dekkingsmiddelen</t>
  </si>
  <si>
    <t>nvt</t>
  </si>
  <si>
    <t>3.1 Jeugd en onderwijs</t>
  </si>
  <si>
    <t>42000 Onderwijshuisvesting</t>
  </si>
  <si>
    <t>3.1.2 Toekomstbestendige onderwijsvoorzieningen door integraal Huisvestingsplan (IHP)</t>
  </si>
  <si>
    <t>Onderwijshuisvesting
Kostenniveau wordt bepaald door niveau van afschrijvingen, onderhoud, verzekeringen, etc.  
Investeringen volgens de verordening (gebaseerd op modelverordening VNG). 
Komende jaren is investering nodig i.v.m. toenemend aantal leerlingen en vervangende nieuwbouw. Normering hiervoor is sober en doelmatig, met o.m. het aantal m2.</t>
  </si>
  <si>
    <t>43000 Algemeen voorschools- en onderwijsbeleid</t>
  </si>
  <si>
    <t>3.1.1 Inlopen van onderwijsachterstanden</t>
  </si>
  <si>
    <t>Wens college / raad</t>
  </si>
  <si>
    <t>Algemeen voorschools- en onderwijsbeleid
-Kosten sportaccomodaties (gymlessen in gemeentelijke accommodaties), vestzak-broekzak.
-Vervoer naar gymlocaties (met bus), nodig i.v.m. afstand tot gymzaal(en).
Beïnvloedbaar zou het schoolzwemmen (met vervoer) betreffen, maar minder zwemmen vraagt om meer gym (bewegingsonderwijs). Grootste besparing is minder kostbare activiteit en vervoer.
Voorschoolse educatie is een SPUK.</t>
  </si>
  <si>
    <t>43010 Gemeenschappelijke onderwijsvoorzieningen</t>
  </si>
  <si>
    <t>Wens college raad/verplichting afspraak met de scholen</t>
  </si>
  <si>
    <t xml:space="preserve">Betreffen enkel loonkosten. Er ligt een keuze om deze als gemeente te facilitairen of niet. </t>
  </si>
  <si>
    <t>43020 Leerlingenvervoer</t>
  </si>
  <si>
    <t>3.1.5 Toekomstbestendig leerlingenvervoer bieden</t>
  </si>
  <si>
    <t xml:space="preserve">Leerlingenvervoer betreft contract met Taxi Baan. Kostendrijvers: het aantal kinderen voor wie vervoer nodig is. </t>
  </si>
  <si>
    <t>43030 Peuteropvang</t>
  </si>
  <si>
    <t>Wettelijk SPUK en autonoom geld</t>
  </si>
  <si>
    <t xml:space="preserve">Peuteropvang. Post is van beperkte omvang, wel beïnvloedbaar. Dit zal impact hebben op kinderen van ouders die niet in aanmerking komen voor kinderopvangtoeslag. Met segregatie als gevolg.
Voorschoolse educatie. JGZ indiceert volgens wettelijke richtlijnen. Het betreft een SPUK. </t>
  </si>
  <si>
    <t>3.2 Cultuur</t>
  </si>
  <si>
    <t>53000 Kunst en Cultuur</t>
  </si>
  <si>
    <t>3.2.1 Sociale cohesie door brede inzet op sportieve en culturele activiteiten</t>
  </si>
  <si>
    <t>Kunst en cultuur
De kosten gaan voor het grootste deel naar het Theater Zinin, een subsidierelatie. Beinvloedbaarheid komt neer op het aantal voorstellingen dat je houdt. Het heeft een dorpshuisfunctie en maatschappelijke functie voor amateurverenigingen.
Muziek betreft muziekeducatie en muziekverenigingen.
Kunst en cultuur, twee beïnvloedbare zaken (12k per jaar): exposities gemeentehuis en potje cultuurnota/caravaan (uitvoeringsbudget, is vrij besteedbaar).</t>
  </si>
  <si>
    <t>53020 Evenementen</t>
  </si>
  <si>
    <t>3.2.1 Sociale cohesie door brede inzet op sportieve en culturele activiteiten
1.2.1 Hellendoorn als aantrekkelijke vestigingsplaats versterken door ondernemers te faciliteren</t>
  </si>
  <si>
    <t>Subsidie niet beïnvloedbaar. Subsidie heksendorp, subsidie Zonnewende en Rally</t>
  </si>
  <si>
    <t>54000 Musea / expositieruimten</t>
  </si>
  <si>
    <t>3.2.3 Toegankelijke sport en cultuurvoorzieningen</t>
  </si>
  <si>
    <t>Product met minimale omvang. Betreft onderhoud, de kostendrijver is het onderhoudsniveau,</t>
  </si>
  <si>
    <t>55000 Monumentenzorg</t>
  </si>
  <si>
    <t>Betreft onderhoud aan monumenten. Product is minimaal. Kostendrijver is het onderhoudsniveau</t>
  </si>
  <si>
    <t>55010 Beheer monumentaal vastgoed</t>
  </si>
  <si>
    <t>Wettelijke verplichting  en contracturele verplichting</t>
  </si>
  <si>
    <t>Onderhoud aan gebouwen, kostendrijver is het onderhoudsniveau. Weinig keuzeruimte hierin.</t>
  </si>
  <si>
    <t>56000 Bibliotheek</t>
  </si>
  <si>
    <t>2.1.1 Een vitale samenleving waarbij gezond gedrag centraal staat
3.2.1 Sociale cohesie door brede inzet op sportieve en culturele activiteiten
2.1.2 Goede, toegankelijke en betaalbare maatwerkvoorzieningen</t>
  </si>
  <si>
    <t>Subsidie bibliotheek activiteiten en de huisvesting. Er zijn 5 vestigingen. Gemeente heeft  wettelijke plicht / zorgplicht (&amp;gt;2025) voor 1 bieb per gemeente en een afstands-element (max. afstand tot de bieb staat in de wet). Eventueel verminderen aantal locaties heeft impact op de sociale functie in de dorpskernen.</t>
  </si>
  <si>
    <t>56010 Lokale omroep</t>
  </si>
  <si>
    <t>Wettelijke verplichting t/m 2026</t>
  </si>
  <si>
    <t>Subsidie niet beïnvloedbaar op korte termijn, in 2022 gold nog de wettelijke verplichting om een lokale omroep aan te wijzen en een bedrag per huishouden te subsidiëren (richtsnoer, bedrag in gemeentefonds).</t>
  </si>
  <si>
    <t>3.3 Sport</t>
  </si>
  <si>
    <t>51000 Algemeen sportbeleid</t>
  </si>
  <si>
    <t>3.3.4 Stimulering, continuering en optimaliseringvan de sport en beweegmogelijkheden voor alle inwoners van de gemeente Hellendoorn</t>
  </si>
  <si>
    <t>Het algemeen sportbeleid bestaat uit verschillende budgetten. Het grootste deel van het budget bestaat uit de loonkosten van onze beleidsmedewerkers op Sport. Wanneer je beslist om hier in te bezuinigen betekent dit ook wat voor welke en de hoeveelheid taken die medewerkers kunnen oppakken. Daarnaast bestaat het budget uit veel verplichtingen door subsidies, zoals SPUK combinatiefuncties, dit heeft ook een samenhang met cultuur, onderwijs en jeugd.</t>
  </si>
  <si>
    <t>51010 Het Ravijn-zwem sport zorg - sport technisch</t>
  </si>
  <si>
    <t>Wens college / raad en wens ambtelijke organisatie</t>
  </si>
  <si>
    <t>Het Ravijn – algemeen: 
Hier zitten vooral de personeelskosten in, denkend aan kleding, schoeisel, PBM, koffie in de personeelsruimte, enz.
Het Ravijn – Horeca:
De horeca van Het Ravijn is ondersteunend aan alle sport en recreatie activiteiten die binnen Het Ravijn plaatsvinden. 
D.m.v. het Sociaal Sportcafe willen we ook op maatschappelijk bijdrage leveren door mensen met afstand tot de arbeidsmarkt een werkplek te geven in een levendig verenigingsleven. 
Het Ravijn – Zwemzaken:
Dit zijn kosten die ervoor zorgen dat wij onze lessen aan kunnen bieden. Al deze uitgaven staan in relatie tot ons producten/diensten aanbod. Kinderen, volwassenen, en senioren leren zwemmen, sporten en recreëren in een veilige en schone accommodatie waarin gekwalificeerde medewerkers werken.</t>
  </si>
  <si>
    <t>52000 exploitatie sportaccommodaties</t>
  </si>
  <si>
    <t xml:space="preserve">Binnen het budget van exploitatie buitensport zitten vooral investeringen, zoals de (kunstgras)velden. Het aantal investeringen (en de omvang) bepaalt het budget. Het is geen wettelijke verplichting.  Daarnaast een aantal werkbudgetten en onderhoudsbudgetten voor de gebouwen en buitenaccomodaties. Daar zit keuzeruimte in. </t>
  </si>
  <si>
    <t>52010 Het Ravijn - zwem sport zorg - onderhoud accommodatie</t>
  </si>
  <si>
    <t>3.3.3 Verduurzaming Het Ravijn</t>
  </si>
  <si>
    <t>Wettelijke verplichting + contractuele verplichting</t>
  </si>
  <si>
    <t xml:space="preserve"> Betreft onderhoud aan het Ravijn. Kostendrijver is het onderhoudsniveau. De keuzeruimte is minimaal.</t>
  </si>
  <si>
    <t>52020 Onderhoud sport accommodaties</t>
  </si>
  <si>
    <t>Onderhoud aan sporthallen. Kostendrijver is het onderhoudsniveau</t>
  </si>
  <si>
    <t>4 - Mobiliteit en bereikbaarheid</t>
  </si>
  <si>
    <t>.</t>
  </si>
  <si>
    <t>4.1 - Mobiliteit</t>
  </si>
  <si>
    <t>21080 Verkeerseducatie</t>
  </si>
  <si>
    <t>4.1.1 - Onze wegen zijn veilig door iedereen te gebruiken</t>
  </si>
  <si>
    <t>Het verbeteren van de verkeersveiligheid, mede door verkeerseducatie, is opgenomen in het door de raad vastgestelde Verkeersveiligheidsplan 2019-2025 en de Mobiliteitsvisie 2018-2030.</t>
  </si>
  <si>
    <t>Om de verkeersveiligheid een impuls te geven is jaren geleden een convenant gesloten tussen alle verkeersveiligheidspartners, politie, VVN, provincie, gemeenten, Fietsersbond enz. om minimaal € 2,- per inwoners aan verkeerseducatie te besteden.
Voor bijna alle projecten wordt 75% subsidie ontvangen, voor één project 25%. 
Door minder projecten uit te voeren of de deelname aan de projecten te beperken kunnen de kosten verlaagd worden. Dat betekent wel dat mensen minder goed voorbereid en opgeleid aan het verkeer deelnemen. Dat kan leiden tot meer verkeersongevallen en meer gewonden en verkeersdoden.</t>
  </si>
  <si>
    <t>22000 Parkeren</t>
  </si>
  <si>
    <t>4.1.4 - Parkeren kan snel en comfortabel</t>
  </si>
  <si>
    <t>Parkeergarage: Het beheer van de parkeergarage is een gegeven, niet zozeer een wens of wettelijke verplichting. Straatparkeren:  dit komt voort uit de Mobiliteitsvisie die door de gemeenteraad is vastgesteld.</t>
  </si>
  <si>
    <t xml:space="preserve">De belangrijkste kostenpost is de parkeergarage. De parkeergarage is niet met winst te exploiteren. Dit komt door de lage parkeertarieven (passend bij een dorp als Nijverdal), de beperkte bezettingsgraad en de relatief hoge kosten. De kosten worden in belangrijke mate bepaald door het dagelijks beheer en onderhoud aan de garage. Denk daarbij aan schoonmaak, het uitvoeren van kleine reparaties en de meldkamer. Hiervoor is een contract gesloten met een dienstverlenende partij. Voor preventief onderhoud en grote reparaties is een servicecontract met de leverancier gesloten. </t>
  </si>
  <si>
    <t>Openbaar vervoer</t>
  </si>
  <si>
    <t>4.1.3 - Openbaar vervoer wordt een volwaardig alternatief voor autogebruik</t>
  </si>
  <si>
    <t>Dit komt voort uit de Mobiliteitsvisie 2019-2030 die door de gemeenteraad is vastgesteld.</t>
  </si>
  <si>
    <t>In de gemeente Hellendoorn kennen we een openbaar vervoersysteem dat bestaat uit treinen, bussen en buurtbussen. Dit vervoer is onderdeel van de openbaar vervoerconcessies die door de provincie worden aanbesteed. De gemeente heeft geen invloed op meer of minder vervoer.</t>
  </si>
  <si>
    <t>4.2 - Riolering</t>
  </si>
  <si>
    <t>72000 Ontwikkeling GRP</t>
  </si>
  <si>
    <t>4.2.1 - We  beschermen de volksgezondheid door ons rioleringssysteem te vernieuwen waar nodig</t>
  </si>
  <si>
    <t>Wettelijke taak</t>
  </si>
  <si>
    <t>Deze budgetten worden vooral ingezet voor het uitvoeren van verbetermaatregelen, subsidies, kennisontwikkeling, beleidsontwikkeling, educatie etc. Als deze budgetten naar beneden worden bijgesteld stoppen kunnen een aantal van dewettelijke taken niet meer worden uitgevoerd. Er liggen geen contracten onder. Het heeft een relatie met de vervangingsinvesteringen en onderhoud</t>
  </si>
  <si>
    <t>72010 Aanleg, beheer en onderhoud riolering</t>
  </si>
  <si>
    <t>4.2.1 - We  beschermen de volksgezondheid door ons rioleringssysteem te vernieuwen waar nodig
4.2.2 - Vernieuwing en renovatie van ons rioolstelsel</t>
  </si>
  <si>
    <t>Het onderhoud is gericht op het instant houden van de assets en om kapitaalvernietiging te voorkomen. Op het moment dat de budgetten worden gekort nemen de risico’s toe, bijvoorbeeld:
•	Minder frequent gemalen en riolen reinigen &amp; inspecteren betekent meer kans op onvoorzien onderhoud of investeringen;
•	Minder kolken reinigen betekent meer kans op wateroverlast;
Samengevat betekent minder onderhoud een grotere kans op het falen van, in de geval rioleringsvoorzieningen;
Investering hemelwater (klimaatadaptatie) --&gt;  Nu minder / niet investeren in hemelwatervoorzieningen betekent meer risico’s op wateroverlast en hogere maatschappelijke kosten (ondergelopen straten en woningen)</t>
  </si>
  <si>
    <t>72030 Inkomsten rioolheffing</t>
  </si>
  <si>
    <t>Mutaties voorzieningen</t>
  </si>
  <si>
    <t>4.3 - Bereikbaarheid</t>
  </si>
  <si>
    <t>21000 Aanleg en reconstructie wegen</t>
  </si>
  <si>
    <t>4.3.1 - We verbeteren de bereikbaarheid van de gemeente</t>
  </si>
  <si>
    <t>Wettelijke taak (instanthouden infrastructuur), beleidsplan wegen 2023-2028</t>
  </si>
  <si>
    <t>21010 Wegbeheer algemeen</t>
  </si>
  <si>
    <t xml:space="preserve">4.3.2 - We zorgen voor een veiligere openbare ruimte o.a. door goede openbare verlichting
4.1.1 - Onze wegen zijn veilig door iedereen te gebruiken
4.3.4 - Het beheer en onderhoud van onze openbare ruimte voeren we planmatig uit waarbij ruimte blijft voor actuele ontwikkelingen
</t>
  </si>
  <si>
    <t>Wettelijke verplichting om aansprakelijkheid te voorkomen . Contractule verlichting (aanbesteding)</t>
  </si>
  <si>
    <t>21020 Onderhoud verhardingen</t>
  </si>
  <si>
    <t>4.3.4 - Het beheer en onderhoud van onze openbare ruimte voeren we planmatig uit waarbij ruimte blijft voor actuele ontwikkelingen</t>
  </si>
  <si>
    <t>Wettelijke verplichting (het niveau van onderhoud kan verschillen, daar heeft college / raad invloed op)</t>
  </si>
  <si>
    <t xml:space="preserve">Het aantal kilometers verharding is de meest bepalende factor naast het kwaliteitsniveau van het onderhoud van deze wegen. Voor wegen buiten bebouwde kom zit men op C niveau en binnen de bebouwde kom op niveau B. In het centrum wordt niveau A aangehouden (CROW). Het doel is om zo min mogelijk verharding te hebben in het kader van klimaatadaptatie. </t>
  </si>
  <si>
    <t>21030 Bermen en sloten</t>
  </si>
  <si>
    <t>4.1.1 - Onze wegen zijn veilig door iedereen te gebruiken
4.3.4 - Het beheer en onderhoud van onze openbare ruimte voeren we planmatig uit waarbij ruimte blijft voor actuele ontwikkelingen</t>
  </si>
  <si>
    <t xml:space="preserve">Wettelijke verplichting. De wegen/bermen moeten veilig worden gehouden. Het niveau waarop kan verschillen, daar heeft het college / raad invloed op. </t>
  </si>
  <si>
    <t xml:space="preserve">Doel is water afvoerend vermogen te organiseren ten behoeve van wegen. De voornaamste kostendrijver betreft het aantal keren dat sloten/bermen worden gemaaid plus het storten of schrapen van bermgrond. Verder wordt er grotendeels ecologisch beheer gevoerd en heeft men op een aantal plaatsen gekozen voor gras beton stenen wat kostenverhogend werkt maar niet altijd noodzakelijk is. </t>
  </si>
  <si>
    <t>21040 Straatreiniging</t>
  </si>
  <si>
    <t>Er is een wettelijke verplichting. December 2019 is er een nota met het nr 17INT02865 conform advies overgenomen door B&amp;W</t>
  </si>
  <si>
    <t>- Afval Afvalbakken 621040-38558 Budget 2024 € 10.566,50 De maandelijkse factuur (vanaf het afvalbrengpunt) voor het gestort restafval varieert tussen de €1000,00 en € 1100,00 Een budget van € 14.500,- is gewenst
- Borstels 621040-38560 Budget 2024 € 11.380,- Geen raamovereenkomst. Uitgave borstels jaarlijks tussen de € 12.000,- en € 15.000,- 
- Gereedschappen 621040-38503 Budget 2024 € 873,50 Begroot bedrag 2024 € 1747,- dit is wenselijk om kleine gereedschappen; harken, handbezems toebehoren bladkorven, etc. te kunnen aanschaffen.
- Inhuur personeel 621040-35117 Budget € 12.928 Dit bedrag is veel te gering. Jaarlijks wordt er ongeveer voor € 40.000,- uitgegeven aan inhuur personeel straatreiniging Overeenkomst met Tempo-Team
- Onkruidbestrijding op verhardingen 621040-38359 Budget € 35.724 Er is een raamovereenkomst met de firma Groot Groener  €40.111,72 (zie overzicht verplichtingen)
- Veegzand en kolkenslib 621040-38322 Budget 2024 € 13.409,50 Het boekjaar 2022 en 2023 tonen aan dat een bedrag van € 20.000,- nodig is om het veegzand en kolkenslib af te voeren. Er is een overeenkomst met Reterra Goor</t>
  </si>
  <si>
    <t>21050 Gladheidsbestrijding</t>
  </si>
  <si>
    <t>Meest bepalende variabele is het weer. Als wegbeheerder heb je als gemeente een inspanningsverplichting om de wegen veilig te houden. Het ligt ook aan de belofte die je als politiek doet in de vorm van een strooiplan. In het strooiplan wordt bijvoorbeeld de keuze gemaakt op welke wegen er wel/niet wordt gestrooid.  Is deels beinvloedbaar doordat je kan bepalen welke wegen wel, wat zorgt voor meer of minder strooien en de hoeveelheid strooizout</t>
  </si>
  <si>
    <t>21060 Straatmeubilair</t>
  </si>
  <si>
    <t>4.1.1 Onze wegen zijn veilig door iedereen te gebruiken
4.3.3 In de gemeente Hellendoorn is het fijn wonen, leven en werken waarbij de gemeente, haar inwoners en ondernemers zich met elkaar verantwoordelijk voelen voor onze mooie gemeente
4.3.4 Het beheer en onderhoud van onze openbare ruimte voeren we planmatig uit waarbij ruimte blijft voor actuele ontwikkelingen.</t>
  </si>
  <si>
    <t>Niet aangegeven in doelenboom</t>
  </si>
  <si>
    <t xml:space="preserve">Betreft onderhoud van o.a. bankjes, verkeersborden, paaltjes, reflectieborden, markeringen, bewegwijzering etc. Men handelt hier op dit moment met name reactief op aanvraag van inwoners. Er is op dit gebied daarom relatief weinig keuzevrijheid. </t>
  </si>
  <si>
    <t>21070 Verkeer</t>
  </si>
  <si>
    <t>4.1.1 Onze wegen zijn veilig door iedereen te gebruiken
4.3.4 Het beheer en onderhoud van onze openbare ruimte voeren we planmatig uit waarbij ruimte blijft voor actuele ontwikkelingen.</t>
  </si>
  <si>
    <t>Verkeer veroorzaakt overlast. Te hard rijden, fout parkeren, moeilijk over kunnen steken, zomaar een greep uit de meest voorkomende klachten. Veel klachten kunnen met het plaatsen van een verkeersbord, de aanleg van een drempel of andere kleine maatregel worden verholpen. We hebben geen grip op het aantal klachten dat binnenkomt maar zijn wel kritisch in de beoordeling of een maatregel noodzakelijk is.</t>
  </si>
  <si>
    <t>05. Woon en leefomgeving</t>
  </si>
  <si>
    <t xml:space="preserve">. </t>
  </si>
  <si>
    <t>32000 Bedrijventerreinen</t>
  </si>
  <si>
    <t>1.1.1 - Hellendoorn als aantrekkelijke vestigingsplaats versterken door ondernemers te faciliteren</t>
  </si>
  <si>
    <t>Niet beinvloedbaar
Grondexploitaties</t>
  </si>
  <si>
    <t>1.1 - Economie
5.3 - Wonen</t>
  </si>
  <si>
    <t>82000 Bouwgrondexploitatie</t>
  </si>
  <si>
    <t>5.3.1 - Passende huisvesting in alle kernen en het buitengebied</t>
  </si>
  <si>
    <t>Woonvisie</t>
  </si>
  <si>
    <t>5.1 - Openbare ruimte</t>
  </si>
  <si>
    <t>57000 Openbaar groen</t>
  </si>
  <si>
    <t>5.1.3 - Een groene omgeving met aandacht voor biodiversiteit</t>
  </si>
  <si>
    <t xml:space="preserve">Combinatie wens college / wens ambtelijke organisatie / wettelijke verplichting </t>
  </si>
  <si>
    <t xml:space="preserve">De budgetten op deze productgroep moeten voor 2024 gecorrigeerd worden naar de werkelijke realisatie. Er zijn ook grote verschillen tussen begroot en werkelijk in 2023. Belangrijke bepalende factoren zijn o.a. aantal m2 gras te maaien en aantal te onderhouden plantsoenen en bomen. </t>
  </si>
  <si>
    <t>57010 Natuur en landschap</t>
  </si>
  <si>
    <t>5.1.3 - Een groene omgeving met aandacht voor biodiversiteit
5.1.2 - Ondanks het veranderde klimaat is het ook in 2050 fijn wonen en werken in de gemeente Hellendoorn</t>
  </si>
  <si>
    <t>Wettelijke verplichting om te voldoen aan de wet  Natuurbescherming nu omgevingswet / Wens college en ambtelijke organisatie om een groene gemeente te zijn</t>
  </si>
  <si>
    <t xml:space="preserve">Natuur en landschap:
Het budget natuur en landschap omvat drie posten. 
1. Loonkosten voor het onderhoud van natuur en landschap in onze gemeente en inhuur van een ecoloog (0,2 fte).
2. Budget om kleine projecten ter versterking van natuur en landschap uit te voeren. En allerlei kleine posten als inhuren van advies zoals monitoring biodiversiteit bij maaibeheer, ecologische onderzoeken, onderhoudskosten en vrijwilligersbijdrage Gagelmansven, abbonnement NDFF (database flora en fauna).
3. Projectbudget om het akkerrandenproject jaarlijks te financieren. (start jaarlijks budget vanaf 2024) We huren hier Landschap Overijssel voor in. 
Al deze activiteiten zijn samen te vatten onder de ambitie van het college: een groene omgeving met aandacht voor biodiversiteit. 
Het in huis hebben van een ecoloog is heel belangrijk om allerlei plannen te kunnen toetsen op ecologie/wet natuurbescherming en ons beheer en onderhoud te kunnen adviseren op het gebied van de wet natuurbescherming (nu omgevingswet). </t>
  </si>
  <si>
    <t>57020 Speelplaatsen</t>
  </si>
  <si>
    <t>Geen duidelijke koppeling met doel deelprogramma</t>
  </si>
  <si>
    <t xml:space="preserve">Niet ingevuld </t>
  </si>
  <si>
    <t xml:space="preserve">Besteding Salomonsongelden 2023:
Projectbudget: loopt van 2022 tot 2024 met evt uitloop.
2 projecten worden in 2023-2024 afgerond, dat zijn fitnesszone Cool Naturen en de samenspeeltuin Rembrandplein.
Project Daarle, bewegen en spelen volgens atheletic skills model loopt uit. Budget doorschuiven in overleg. </t>
  </si>
  <si>
    <t>73000 Huishoudelijk afval</t>
  </si>
  <si>
    <t xml:space="preserve">5.1.1 - Een schone en afvalloze samenleving in 2030. </t>
  </si>
  <si>
    <t xml:space="preserve">Kostendrijvers:
Op dit moment is afval kostendekkend t.o.v. de afvalstoffenheffing. Daarmee zijn er geen direct grote knoppen om aan te draaien met impact op de begroting, omdat de inkomsten daarmee ook zullen dalen. 
1. Ingezamelde tonnages van 30 afvalstromen die ieder jaar fluctueren, bepalen de hoogte van de transport en verwerkingskosten. 
2. Gunstige of tegenvallende contracten voor de transport en verwerking tussen het afvalbedrijf gemeente Hellendoorn en de markt bepalen de hoogte van de transport- en verwerkingskosten. Daarom werken we zo veel mogelijk samen met buurgemeenten bij aanbestedingen. 
3. Afvalverwerking kost geld, maar diverse recyclebare stromen leveren ook geld op (markt van vraag en aanbod). Zo kan de opbrengst voor papier per ton het ene moment 30 euro zijn en het volgende moment 150 euro, dit maakt nauwkeurig begroten complex. 
4. Verder zijn brandstofprijzen (de transportkosten) van belang. 
5. Het elektrificeren van het wagenpark (en de materialen) is een belangrijk risico / potentiële kostenpost voor afval. Op dit moment is hierop nog niet begroot, indien dit wel gaat gebeuren zullen de kosten aanzienlijk stijgen en zal hiervoor ruimte vrij moeten worden gemaakt in de begroting. 
6. Een andere drijver voor afvalkosten betreft uiteraard het aantal keren dat afval op wordt gehaald en het aantal ophaalpunten (glas en textiel) dat er is. Dit zou versobert kunnen worden ten koste van de dienstverlening (service en tevredenheid inwoners). 
7. Ook beleidsingrepen die de milieudruk verlagen leiden niet altijd tot een kostenneutrale situatie. Net als de dienstverlening zou ook verlaging van de milieudruk versobert kunnen worden. Over het algemeen geldt wel: hoe beter gescheiden wordt, hoe lager de kosten. Ook is het verplicht om gescheiden in te zamelen (maar dat geldt nog niet voor alle afvalstromen).  
8. Wat drukt op de afvalstoffenheffing zijn de niet beïnvloedbare posten, zoals overhead, rentes, afschrijvingen, investeringen en kapitaallasten.  </t>
  </si>
  <si>
    <t>73010 Inkomsten afvalstoffenheffing</t>
  </si>
  <si>
    <t>Wens college/raad.</t>
  </si>
  <si>
    <t>Mutaties in voorzieningen 
Product heeft meer betrekking op de baten</t>
  </si>
  <si>
    <t>73020 Verwerking Bedrijfsafval</t>
  </si>
  <si>
    <t xml:space="preserve">Zie product huishoudelijk afval.
Eind 2016 is de gemeente Hellendoorn gestopt met de aparte inzameling van bedrijfsafval aan de percelen. 
Bedrijven kunnen het afval nog wel kwijt op het Afvalbrengpunt en daarvoor regelt de gemeente de transport en verwerking. Dit FCL is ondergebracht bij Huishoudelijk Afval. </t>
  </si>
  <si>
    <t>74000 Milieu algemeen</t>
  </si>
  <si>
    <t>5.1.2 - Ondanks het veranderde klimaat is het ook in 2050 fijn wonen en werken in de gemeente Hellendoorn</t>
  </si>
  <si>
    <t>Wettelijke verplichting én wens college/raad</t>
  </si>
  <si>
    <t>Kosten bestaan met name uit loonkosten. Daarnaast CNME Subsidie en Werken door derden.
Costdriver(s):
- Capaciteit nodig voor aanvragen en plannen geluidadviezen, bodemadviezen
- Capaciteit beleid, energieregisseur, etc.</t>
  </si>
  <si>
    <t>74010 Milieubeheer bedrijven</t>
  </si>
  <si>
    <t xml:space="preserve">taken neerleggen bij een OD is een wettelijke plicht.  Contractuele verplichting </t>
  </si>
  <si>
    <t>Milieubeheer bedrijven
GR / OD Twente maakt het grootste deel uit van deze begrotingspost.
Verder is er eigen personele capaciteit
Externe veiligheid/risicokaart: in 2023 al opgeheven</t>
  </si>
  <si>
    <t>74020 Uitvoering Wet geluidhinder</t>
  </si>
  <si>
    <t>Niet duidelijk aan welk doel van een deelprogramma dit bijdraagt</t>
  </si>
  <si>
    <t>vastleggen in Kadaster is wettelijke verplichting</t>
  </si>
  <si>
    <t xml:space="preserve">Jaarlijkse structurele uitgaven Geluidhinder oa. jaarlijkse licenties automatisering geluidprogrammatuur: DGMR (Geomilieu) en Dat.Mobility (iCinity).
Daarnaast lidmaatschap Nederlandse Stichting Geluidshinder (NSG).
Ook de kadastrale aantekeningen geluid (rekening Kadaster) worden uit dit budget betaald.
Uit deze pot worden ook adviezen voor geluidondersteuning op gebied van geluid betaald voor procedures of beleid (niet elk jaar voor hetzelfde). </t>
  </si>
  <si>
    <t>74030 Dierplaagbestrijding</t>
  </si>
  <si>
    <t xml:space="preserve">672360 Dierplagen Een budget van €432,30 voor adviseurs is wellicht voldoende. Er is geen budget opgenomen voor bestrijdingsmiddelen, materialen en gereedschappen. 
De loonkosten (niet beïnvloedbaar) zijn mede afhankelijk van incidentele acties.
De roeken vergen nu jaarlijks 80 uur aan extra loonkosten en o.a. de inhuur van een hoogwerker (2-3 dagdelen)
Voor de beïnvloedbare kosten de onderstaande raming
Inhuur derden (hoogwerker) ± €1000,00
Materialen/ gereedschappen €300,00
Bestrijdingsmiddelen €300,00 </t>
  </si>
  <si>
    <t>75000 Begraafplaatsen</t>
  </si>
  <si>
    <t>5.1 - Openbare ruimte
5.4 - Omgevingswet</t>
  </si>
  <si>
    <t>81000 Structuurplannen</t>
  </si>
  <si>
    <t xml:space="preserve">Wens college en raad </t>
  </si>
  <si>
    <t xml:space="preserve">Deze post dient ter versterking van het landschap. Gebruik is idem aan de post Natuur en Landschap - kan samengevoegd worden. 
- Projecten waar we bij aan kunnen haken of zelf initiëren betalen we hier van.
- Bijvoorbeeld kruidenrijk Reggedal, Boomdeeldagen etc. 
- Langlopende projecten van via LEADER tbv het landschap worden hiervan afgeboekt. 
De duiding van de hoogte is niet bekend. Het is een gegeven en men benut de financiën waar mogelijk om het landschap en de biodiversiteit te vergroten. </t>
  </si>
  <si>
    <t>81010 Bestemmingsplannen</t>
  </si>
  <si>
    <t>Wens college en raad</t>
  </si>
  <si>
    <t>Bestemmingsplannen (omgevingsplannen)
Begroting bestaat voor een groot deel uit personele lasten. Daarnaast extern advies, licenties, doorbelastingen.
costdrivers:
- initiatieven van externe partijen (deels gedekt door leges), participatie, bezwaren, etc.
- eigen beleid, ambities
- rijks/provinciaal beleid: verantwoording afleggen, monitoring.</t>
  </si>
  <si>
    <t>5.3 - Wonen</t>
  </si>
  <si>
    <t>83000 Wonen</t>
  </si>
  <si>
    <t>5.3.2  - Stimuleren van bouwprojecten voor die groepen waar de grootste behoefte bestaat</t>
  </si>
  <si>
    <t>Wonen
Bestemmingsplannen: personeelslasten (weinig beïnvloedbaar).
Wonen-onderzoeken met extern advies: momenteel niet begroot. 
Formatie wordt bepaald door 
- merendeel vraag gestuurd door initiatiefnemers (cyclisch)
- eigen beleid, ambitie, eigen ontwikkeling
- rijk/provincie beleid/wetgeving: visies, verordeningen, meldpunten, rapportages, huisvesting statushouders. Meer werk door omgevingsplan.</t>
  </si>
  <si>
    <t>83010 Herinrichting woonomgeving</t>
  </si>
  <si>
    <t xml:space="preserve">Niet beinvloedbaar
betreft enkel afschrijvingen </t>
  </si>
  <si>
    <t>83030 Grondzaken</t>
  </si>
  <si>
    <t>5.3.2 - Stimuleren van bouwprojecten voor die groepen waar de grootste behoefte bestaat</t>
  </si>
  <si>
    <t>Niet beinvloedbaar
Kosten zijn voornamelijk doorbelaste loonkosten en rente
OZB en waterschaplasten zijn niet beinvloedbaar</t>
  </si>
  <si>
    <t>83050 Woonwagens</t>
  </si>
  <si>
    <t>woonwagenbeleid
opbrengsten hoger dan de kosten</t>
  </si>
  <si>
    <t>5.4 - Omgevingswet</t>
  </si>
  <si>
    <t>83020 Vergunningen volkshuisvesting</t>
  </si>
  <si>
    <t>6.4.2  - Optreden tegen illegale bouwwerken bij recreatiewoningen</t>
  </si>
  <si>
    <t>bestuurlijke en ambtelijke wens / contractuele verplichting</t>
  </si>
  <si>
    <t>Vergunningen volkshuisvesting
Bouw-/sloopvergunningen: het Oversticht doet de welstandstoetsing, doorberekening: inkomsten leges dekken deze kosten.
Verder proces/juridische kosten.
Invoering omgevingswet: kosten opstellen omgevingsvisie, inhuur omgevingsplan. Plus (vs regulier werk) voor interne/externe capaciteit komt ook uit deze post.
Kwaliteitsverbetering VTH: kosten licentie Sigmax
Omgevingsvergunningen:
kostenniveau / benodigde personele capaciteit wordt bepaald door het aantal aanvragen. Aantal aanvragen fluctueert (wordt meestal onderschat in de begroting), dit kan veelal intern worden opgevangen en eventueel met inhuur worden opgelost.</t>
  </si>
  <si>
    <t>6. Bestuur, veiligheid en dienstverlening</t>
  </si>
  <si>
    <t>6.1 - Bestuurlijke vernieuwing</t>
  </si>
  <si>
    <t>10100 Gemeenteraad</t>
  </si>
  <si>
    <t>De kostendrijver is het aantal FTE bij de Griffie. Fractievergoedingen zijn vaste kosten, daarin zit weinig beinvloedbare ruimte.</t>
  </si>
  <si>
    <t>10110 College van B&amp;W</t>
  </si>
  <si>
    <t>6.1.1 Participatie stimuleren</t>
  </si>
  <si>
    <t>De kostendrijver is het aantal wethouders.</t>
  </si>
  <si>
    <t>10120 Bestuurlijke samenwerking en deelnemingen</t>
  </si>
  <si>
    <t>6.1.3 Nieuw doel: Het bevorderen van de bestuurlijke samenwerking</t>
  </si>
  <si>
    <t>Contractuele verplichting. We hebben diverse GR-en en het lidmaatschap van de VNG. Dit is wel op vrijwillige basis maar aangezien alle gemeenten deelnemen is het niet logisch hier zo maar mee te stoppen.</t>
  </si>
  <si>
    <t xml:space="preserve">Zijn verplichtingen, geen beïnvloedbare ruimte. Kostendrijver is het contract met de Twentse samenwerkingen en de VNG. </t>
  </si>
  <si>
    <t>10130 Internationale contacten</t>
  </si>
  <si>
    <t xml:space="preserve">Activiteiten met Ibbenburen gemeente. Volledige keuze ruimte. Verplichting ontwikkelingsamenwerking is al opgenomen. </t>
  </si>
  <si>
    <t>6.2 - Dienstverlening</t>
  </si>
  <si>
    <t>10200 Verkiezingen</t>
  </si>
  <si>
    <t>6.2.7 Nieuw doel: Het bevorderen van de gemeentelijke dienstverlening</t>
  </si>
  <si>
    <t xml:space="preserve">Uitvoeren van wettelijke taken. Verkiezingen deels voorspelbaar, echter kan het voorkomen dat er een extra landelijke verkiezing plaats vindt indien bijv. het kabinet valt. Hier hebben we geen invloed op. Kostendrijver is het aantal verkiezingen per jaar en het aantal stemgerechtigden.  </t>
  </si>
  <si>
    <t>10210 Burgerlijke stand</t>
  </si>
  <si>
    <t>10220 Rijbewijzen</t>
  </si>
  <si>
    <t xml:space="preserve">Uitvoeren van wettelijke taak. Deels afhankelijk van o.a. hoeveel inwoners rijbewijzen aanvragen. Hier hebben we geen invloed op. Deels inschatting o.b.v. aflopende documenten, maar dit kan afwijken. 
</t>
  </si>
  <si>
    <t>10230 Reisdocumenten</t>
  </si>
  <si>
    <t xml:space="preserve">Uitvoeren van wettelijke taak. Deels afhankelijk van o.a. hoeveel inwoners reisdocumenten aanvragen. Hier hebben we geen invloed op. Deels inschatting o.b.v. aflopende documenten, maar dit kan afwijken. 
</t>
  </si>
  <si>
    <t>10240 Overige burgerzaken</t>
  </si>
  <si>
    <t xml:space="preserve">Uitvoering wettelijke taak. Afhankelijk van aantal naturalisatieverzoeken. Daarnaast uitvoering aan collegeprogrammapunten, uitvoerings/werkbudget. </t>
  </si>
  <si>
    <t>10611 Uitvoering Wet WOZ</t>
  </si>
  <si>
    <t>De kostendrijver is het aantal WOZ bezwaren. Daarnaast worden hier de kosten geboekt voor het taxatiebureau.</t>
  </si>
  <si>
    <t>10620 Onroerende-zaakbelastingen</t>
  </si>
  <si>
    <t xml:space="preserve">Inhuurbudget voor het opleggen van OZB. Volledig beinvloedbaar. Afhankelijk van de hoeveelheid werk en de interne capaciteit. </t>
  </si>
  <si>
    <t>6.3 - Veiligheid</t>
  </si>
  <si>
    <t>10830 Ondersteuning veiligheidsketen</t>
  </si>
  <si>
    <t>6.3.1 Het terugdringen van ondermijning en de lokale weerbaarheid hiertegen vergroten
6.3.3 Versterken digitale veiligheid
6.3.4 De aanpak van jeugdoverlast</t>
  </si>
  <si>
    <t>Ondersteuning veiligheidsregio. Geen beinvloedbare ruimte.</t>
  </si>
  <si>
    <t>10840 Rampenbestrijding</t>
  </si>
  <si>
    <t>6.3.2 We voldoen aan de taakstelling wet Verplaatsing bevolking, door het huisvesten van ontheemde Oekraïners en statushouders</t>
  </si>
  <si>
    <t>Budget bestaat uit doorbelasting van de loonsom en de bijdrage aan veiligheidsregio .  Is niet beinvloedbaar</t>
  </si>
  <si>
    <t>10850 Brandkranen</t>
  </si>
  <si>
    <t>Wettelijk verplicht. Jaarlijks 1 factuur van Vitens circa € 20.000</t>
  </si>
  <si>
    <t>6.3 - Veiligheid / 6.4 - Vergunningen, toezicht en handhaving</t>
  </si>
  <si>
    <t>10810 Openbare orde</t>
  </si>
  <si>
    <t>6.3.1 Het terugdringen van ondermijning en de lokale weerbaarheid hiertegen vergroten
6.3.3 Versterken digitale veiligheid
6.3.4 De aanpak van jeugdoverlast
6.4.1 Optreden tegen permanente bewoning recreatiewoningen
6.4.2 Optreden tegen illegale bouwwerken bij recreatiewoningen
6.4.3 Actuele APV</t>
  </si>
  <si>
    <t>Wens colleg / raad</t>
  </si>
  <si>
    <t>Uitvoering geven aan wettelijke taak. Afhankelijk van aantal lijkschouwingen. Hier hebben we geen invloed op.  Daarnaast uitvoering van veiligheidsbeleid - kosten van camera's, werkbudget voor ondermijning en bij de GGZ zijn het licentiekosten ende  bijdrage aan bepaalde instellingen. Gedeelte is beinvloedbaar binnen dit product, groot deel niet.</t>
  </si>
  <si>
    <t>6.4 - Vergunningen, toezicht en handhaving</t>
  </si>
  <si>
    <t>10820 Handhaving Openbare orde</t>
  </si>
  <si>
    <t>6.4.4 Nieuw doel: Het bevorderen van een veilige en prettige leefomgeving</t>
  </si>
  <si>
    <t>wettelijke verplichting / contractuele verplichting</t>
  </si>
  <si>
    <t>Betreft handhaving openbare orde (o.a. vergunningen APV, integrale handhaving, gevonden fietsen, dierenasiel)
-Veiligheid: Kostenniveau wordt bepaald door het aantal uren in het veiligheidsplan  (uitvoeringsprogramma). Vaste bezetting zorgt voor lage mate van beinvloedbaarheid. VTH ambities bepalen de benodigde inzet.
-Dierenasiel betreft een vast contract met een externe partij (wettelijke taak).
-Vergunningen APV, niet volledig gedekt door leges. Aantal evenementen, aantal bezoekers, beleid en kostendekkingsgraad bepalen kostenpatroon. 
-Voornamelijk evenementen zijn niet dekkend, i.v.m. leefbaarheid. Grote evenementen hebben hogere tarieven (o.b.v. aantallen bezoekers), kleinere evenementen zijn vergunningsvrij. Impact van kostenverlaging/lege-verhoging is dat er minder evenementen zullen zijn.</t>
  </si>
  <si>
    <t>10500 Treasury</t>
  </si>
  <si>
    <t xml:space="preserve">Contractuele verplichting. </t>
  </si>
  <si>
    <t>Betreft leningen. Dit is beperkt beïnvloedbaar op korte termijn. Kostendrijvers zijn rentepercentage en de hoeveelheid en omvang van afgesloten leningen</t>
  </si>
  <si>
    <t>10700 Uitkering gemeentefonds</t>
  </si>
  <si>
    <t>10710 Integratie-uitkering sociaal domein</t>
  </si>
  <si>
    <t>10300 Beheer overige gebouwen en gronden</t>
  </si>
  <si>
    <t>Wettelijke verplichting + contractuele verplichtingen</t>
  </si>
  <si>
    <t xml:space="preserve">Betreft doorbelasting van kostenplaatsen. Daarnaast onderhoud aan gebouwen, kostendrijver daarvan is het onderhoudsniveau. Het is een wettelijke verplichting. Hier zit weinig keuzeruimte in. </t>
  </si>
  <si>
    <t>In welke mate zijn de activiteiten beïnvloedbaar in € gegeven de (wettelijke) verplichtingen? (zoals aangegeven in dashboard)</t>
  </si>
  <si>
    <t>Overhead</t>
  </si>
  <si>
    <t>10400 Personeel</t>
  </si>
  <si>
    <t>Het aantal formatieplekken is bepalend voor de kosten. Keuzes in taken bepalen uiteindelijk hoe hoog de kosten zijn.</t>
  </si>
  <si>
    <t>10410 Personeel en organisatie</t>
  </si>
  <si>
    <t>10420 Organisatieaangelegenheden</t>
  </si>
  <si>
    <t>Werkbudget dat vooral afhankelijk is van het aantal evenementen en trajecten dat georganiseerd wordt.</t>
  </si>
  <si>
    <t>10430 Financien en belastingen</t>
  </si>
  <si>
    <t>Kosten voor audit en advies, deels werkbudget. Deels beïnvloedbaar.</t>
  </si>
  <si>
    <t>10440 Huisvesting</t>
  </si>
  <si>
    <t>5.1.2 Ondanks het veranderde klimaat is het ook in 2050 fijn wonen en werken in de gemeente Hellendoorn</t>
  </si>
  <si>
    <t>10450 Automatisering</t>
  </si>
  <si>
    <t>Huisvestingskosten die bestaan uit verschillende kosten. Energieprijzen en prijsontwikkelingen voor levensmiddelen hebben een grote invloed. Huisvestingskosten zijn vooral afhankelijk van het aantal medewerkers maar liggen ook vast in afschrijvingslasten. Ook de kosten voor tractiemiddelen worden hierin opgenomen. Ook daar zijn prijzen van motorbrandstoffen van grote invloed. Kosten zijn te beïnvloeden door minder tractiemiddelen in te zetten.</t>
  </si>
  <si>
    <t>10470 Juridische zaken</t>
  </si>
  <si>
    <t>Kosten voor bezwaarcommissie. Het aantal leden en het aantal bezwaren bepaalt de werklast en kosten.</t>
  </si>
  <si>
    <t>10480 Facilitaire zaken</t>
  </si>
  <si>
    <t>Inrichtingskosten van Huis van Cultuur en Bestuur. De vraag naar facilitaire middelen bepaalt het kostenniveau.</t>
  </si>
  <si>
    <t>10490 Overige ondersteuning</t>
  </si>
  <si>
    <t>Wettelijke taken voor BAG en BGT. Verschuiving naar cloud.</t>
  </si>
  <si>
    <t>Communicatie</t>
  </si>
  <si>
    <t>10460 Communicatie</t>
  </si>
  <si>
    <t>Communicatie-activiteiten van de gemeente. Kostendrijvers zijn keuzen die gemaakt worden over participatie, het aantal evenementen en kanalen waarmee gecommuniceerd wordt.</t>
  </si>
  <si>
    <t>Vallen voornamelijk investeringen onder, daarnaast doorbelasting van de loonkosten. Betreft een klein werkbudget voor inhuur/adviseurs. Nagenoeg niet beinvloedbaar</t>
  </si>
  <si>
    <t>In het “Beleidsplan Wegen 2023-2028	“ zijn de kaders vastgesteld voor het in stand houden van wegen, voet- en fietspaden. Ook zijn de budgetten voor planmatig  en dagelijks onderhoud vastgesteld. Voor het planmatig onderhoud wegen is een voorziening ingericht.
De budgetten voor het onderhoud kunnen naar beneden worden bijgesteld. Het effect is dan wel dat er achterstanden gaan ontstaan en/of dat er kapitaalvernietiging plaatsvindt;	
Bruggen en tunnels: 
In het “strategisch beheerplan civiele kunstwerken 2021-2025“ is aangegeven hoe het beheer en onderhoud is georganiseerd en wat er (financieel) nodig is om de bruggen en tunnels in stand te houden. Er is geen structureel geld voor vervanging beschikbaar.
- De budgetten voor het onderhoud kunnen naar beneden worden bijgesteld. Het effect is dan wel dat er achterstanden gaan ontstaan en/of dat er kapitaalvernietiging plaatsvindt;	
- In 2025 wordt er een nieuw beheerplan opgesteld. Op dat moment wordt ook een doorkijk gemaakt naar mogelijke vervangingen;</t>
  </si>
  <si>
    <t xml:space="preserve">Beheer begraafplaatsen:
Overige beheerskosten begraafplaats	zijn 67.772,00
- inboet beplantingen
- herstel grasvelden na begraven
- kleine renovaties in het groen
- diverse overige kosten op begraafplaats
Gereedschappen, installaties en inventaris zijn € 2.328,00
- diverse kleine materialen m.b.t. begraafplaats
</t>
  </si>
  <si>
    <t>Werkbudget, lidmaatschappen bijdrage ondernemersverenigingen. Wel beinvloedbaar. Kostendrijvers zijn het aantal verenigingen en beleid hoeveel je wil investeren in deze doelgroep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</si>
</sst>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
    <numFmt numFmtId="165" formatCode="_ &quot;€&quot;\ * #,##0_ ;_ &quot;€&quot;\ * \-#,##0_ ;_ &quot;€&quot;\ * &quot;-&quot;??_ ;_ @_ "/>
    <numFmt numFmtId="166" formatCode="0.0%"/>
    <numFmt numFmtId="167" formatCode="_ * #,##0_ ;_ * \-#,##0_ ;_ * &quot;-&quot;??_ ;_ @_ "/>
  </numFmts>
  <fonts count="9" x14ac:knownFonts="1">
    <font>
      <sz val="11"/>
      <color theme="1"/>
      <name val="Calibri"/>
      <family val="2"/>
      <scheme val="minor"/>
    </font>
    <font>
      <sz val="8"/>
      <name val="Calibri"/>
      <family val="2"/>
      <scheme val="minor"/>
    </font>
    <font>
      <sz val="11"/>
      <name val="Calibri"/>
      <family val="2"/>
      <scheme val="minor"/>
    </font>
    <font>
      <sz val="14"/>
      <color theme="1"/>
      <name val="Calibri"/>
      <family val="2"/>
      <scheme val="minor"/>
    </font>
    <font>
      <sz val="10"/>
      <name val="Calibri"/>
      <family val="2"/>
      <scheme val="minor"/>
    </font>
    <font>
      <sz val="10"/>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123">
    <xf numFmtId="0" fontId="0" fillId="0" borderId="0" xfId="0"/>
    <xf numFmtId="0" fontId="0" fillId="0" borderId="1" xfId="0" applyBorder="1"/>
    <xf numFmtId="0" fontId="3" fillId="0" borderId="0" xfId="0" applyFont="1" applyAlignment="1">
      <alignment vertical="top" wrapText="1"/>
    </xf>
    <xf numFmtId="0" fontId="2" fillId="0" borderId="0" xfId="0" applyFont="1"/>
    <xf numFmtId="0" fontId="5" fillId="0" borderId="1" xfId="0" applyFont="1" applyBorder="1" applyAlignment="1">
      <alignment vertical="top" wrapText="1"/>
    </xf>
    <xf numFmtId="0" fontId="5" fillId="0" borderId="0" xfId="0" applyFont="1"/>
    <xf numFmtId="0" fontId="4" fillId="0" borderId="0" xfId="0" applyFont="1"/>
    <xf numFmtId="0" fontId="5" fillId="0" borderId="0" xfId="0" applyFont="1" applyAlignment="1">
      <alignment wrapText="1"/>
    </xf>
    <xf numFmtId="0" fontId="0" fillId="0" borderId="1" xfId="0" applyBorder="1" applyAlignment="1">
      <alignment wrapText="1"/>
    </xf>
    <xf numFmtId="0" fontId="0" fillId="0" borderId="1" xfId="0" applyBorder="1" applyAlignment="1">
      <alignment vertical="top" wrapText="1"/>
    </xf>
    <xf numFmtId="0" fontId="0" fillId="0" borderId="8" xfId="0" applyBorder="1" applyAlignment="1">
      <alignment horizontal="center" vertical="center" wrapText="1"/>
    </xf>
    <xf numFmtId="0" fontId="0" fillId="0" borderId="1" xfId="0" applyBorder="1" applyAlignment="1">
      <alignment horizontal="left" wrapText="1"/>
    </xf>
    <xf numFmtId="0" fontId="0" fillId="0" borderId="7" xfId="0" applyBorder="1" applyAlignment="1">
      <alignment horizontal="center" vertical="center" wrapText="1"/>
    </xf>
    <xf numFmtId="0" fontId="5" fillId="0" borderId="0" xfId="0" applyFont="1" applyAlignment="1">
      <alignment horizontal="center"/>
    </xf>
    <xf numFmtId="0" fontId="0" fillId="0" borderId="2" xfId="0" applyBorder="1"/>
    <xf numFmtId="44" fontId="0" fillId="0" borderId="0" xfId="2" applyFont="1"/>
    <xf numFmtId="44" fontId="5" fillId="0" borderId="0" xfId="2" applyFont="1"/>
    <xf numFmtId="0" fontId="7" fillId="2" borderId="1" xfId="0" applyFont="1" applyFill="1" applyBorder="1" applyAlignment="1">
      <alignment vertical="top" wrapText="1"/>
    </xf>
    <xf numFmtId="0" fontId="0" fillId="0" borderId="12" xfId="0" applyBorder="1" applyAlignment="1">
      <alignment vertical="top" wrapText="1"/>
    </xf>
    <xf numFmtId="0" fontId="0" fillId="0" borderId="2" xfId="0" applyBorder="1" applyAlignment="1">
      <alignment wrapText="1"/>
    </xf>
    <xf numFmtId="0" fontId="0" fillId="0" borderId="11" xfId="0" applyBorder="1"/>
    <xf numFmtId="0" fontId="0" fillId="0" borderId="10" xfId="0" applyBorder="1"/>
    <xf numFmtId="0" fontId="0" fillId="0" borderId="7" xfId="0" applyBorder="1"/>
    <xf numFmtId="0" fontId="0" fillId="0" borderId="2" xfId="0" applyBorder="1" applyAlignment="1">
      <alignment vertical="top" wrapText="1"/>
    </xf>
    <xf numFmtId="10" fontId="5" fillId="0" borderId="1" xfId="1" applyNumberFormat="1" applyFont="1" applyFill="1" applyBorder="1" applyAlignment="1">
      <alignment horizontal="center" vertical="top"/>
    </xf>
    <xf numFmtId="44" fontId="5" fillId="0" borderId="1" xfId="2" applyFont="1" applyFill="1" applyBorder="1" applyAlignment="1">
      <alignment horizontal="center" vertical="top"/>
    </xf>
    <xf numFmtId="0" fontId="0" fillId="0" borderId="13" xfId="0" applyBorder="1"/>
    <xf numFmtId="0" fontId="0" fillId="0" borderId="2" xfId="0" applyBorder="1" applyAlignment="1">
      <alignment vertical="top"/>
    </xf>
    <xf numFmtId="0" fontId="0" fillId="0" borderId="1" xfId="0" applyBorder="1" applyAlignment="1">
      <alignment vertical="top"/>
    </xf>
    <xf numFmtId="0" fontId="0" fillId="0" borderId="3" xfId="0" applyBorder="1" applyAlignment="1">
      <alignment vertical="top"/>
    </xf>
    <xf numFmtId="0" fontId="0" fillId="0" borderId="0" xfId="0" applyAlignment="1">
      <alignment vertical="top"/>
    </xf>
    <xf numFmtId="0" fontId="0" fillId="0" borderId="4" xfId="0" applyBorder="1" applyAlignment="1">
      <alignment horizontal="center" vertical="center" wrapText="1"/>
    </xf>
    <xf numFmtId="10" fontId="0" fillId="0" borderId="0" xfId="1" applyNumberFormat="1" applyFont="1" applyFill="1"/>
    <xf numFmtId="44" fontId="0" fillId="0" borderId="0" xfId="2" applyFont="1" applyFill="1"/>
    <xf numFmtId="0" fontId="5" fillId="3" borderId="0" xfId="0" applyFont="1" applyFill="1"/>
    <xf numFmtId="0" fontId="5" fillId="3" borderId="0" xfId="0" applyFont="1" applyFill="1" applyAlignment="1">
      <alignment vertical="top"/>
    </xf>
    <xf numFmtId="0" fontId="5" fillId="3" borderId="0" xfId="0" applyFont="1" applyFill="1" applyAlignment="1">
      <alignment vertical="top" wrapText="1"/>
    </xf>
    <xf numFmtId="44" fontId="0" fillId="3" borderId="0" xfId="2" applyFont="1" applyFill="1" applyAlignment="1">
      <alignment vertical="top"/>
    </xf>
    <xf numFmtId="0" fontId="5" fillId="3" borderId="0" xfId="0" applyFont="1" applyFill="1" applyAlignment="1">
      <alignment horizontal="left"/>
    </xf>
    <xf numFmtId="0" fontId="0" fillId="3" borderId="0" xfId="0" applyFill="1"/>
    <xf numFmtId="44" fontId="0" fillId="3" borderId="0" xfId="2" applyFont="1" applyFill="1"/>
    <xf numFmtId="0" fontId="0" fillId="0" borderId="1" xfId="0" applyBorder="1" applyAlignment="1">
      <alignment horizontal="center" vertical="center" wrapText="1"/>
    </xf>
    <xf numFmtId="10" fontId="0" fillId="0" borderId="1" xfId="1" applyNumberFormat="1" applyFont="1" applyFill="1" applyBorder="1" applyAlignment="1">
      <alignment horizontal="center"/>
    </xf>
    <xf numFmtId="165" fontId="0" fillId="0" borderId="1" xfId="2" applyNumberFormat="1" applyFont="1" applyFill="1" applyBorder="1" applyAlignment="1">
      <alignment horizontal="center"/>
    </xf>
    <xf numFmtId="44" fontId="0" fillId="0" borderId="1" xfId="2" applyFont="1" applyFill="1" applyBorder="1" applyAlignment="1">
      <alignment horizontal="center"/>
    </xf>
    <xf numFmtId="10" fontId="0" fillId="0" borderId="1" xfId="1" applyNumberFormat="1" applyFont="1" applyFill="1" applyBorder="1" applyAlignment="1">
      <alignment horizontal="center" vertical="top"/>
    </xf>
    <xf numFmtId="0" fontId="0" fillId="0" borderId="4" xfId="0" applyBorder="1" applyAlignment="1">
      <alignment vertical="top" wrapText="1"/>
    </xf>
    <xf numFmtId="0" fontId="8" fillId="0" borderId="1" xfId="0" applyFont="1" applyBorder="1" applyAlignment="1">
      <alignment vertical="top" wrapText="1"/>
    </xf>
    <xf numFmtId="0" fontId="0" fillId="0" borderId="3" xfId="0" applyBorder="1" applyAlignment="1">
      <alignment vertical="top" wrapText="1"/>
    </xf>
    <xf numFmtId="165" fontId="0" fillId="0" borderId="1" xfId="2" applyNumberFormat="1" applyFont="1" applyFill="1" applyBorder="1" applyAlignment="1">
      <alignment horizontal="center" vertical="top"/>
    </xf>
    <xf numFmtId="0" fontId="7" fillId="2" borderId="1" xfId="0" applyFont="1" applyFill="1" applyBorder="1" applyAlignment="1">
      <alignment horizontal="left" vertical="top" wrapText="1"/>
    </xf>
    <xf numFmtId="0" fontId="0" fillId="0" borderId="1" xfId="0" applyBorder="1" applyAlignment="1">
      <alignment horizontal="left"/>
    </xf>
    <xf numFmtId="9" fontId="0" fillId="0" borderId="1" xfId="1" applyFont="1" applyBorder="1" applyAlignment="1">
      <alignment horizontal="center" vertical="top"/>
    </xf>
    <xf numFmtId="167" fontId="2" fillId="0" borderId="1" xfId="3" applyNumberFormat="1" applyFont="1" applyFill="1" applyBorder="1" applyAlignment="1">
      <alignment horizontal="center" vertical="top" wrapText="1"/>
    </xf>
    <xf numFmtId="166" fontId="0" fillId="0" borderId="1" xfId="1" applyNumberFormat="1" applyFont="1" applyBorder="1" applyAlignment="1">
      <alignment horizontal="center" vertical="top"/>
    </xf>
    <xf numFmtId="44" fontId="0" fillId="0" borderId="1" xfId="2" applyFont="1" applyFill="1" applyBorder="1" applyAlignment="1">
      <alignment horizontal="center" vertical="top" wrapText="1"/>
    </xf>
    <xf numFmtId="0" fontId="2" fillId="0" borderId="1" xfId="0" applyFont="1" applyBorder="1" applyAlignment="1">
      <alignment wrapText="1"/>
    </xf>
    <xf numFmtId="0" fontId="2" fillId="0" borderId="1" xfId="0" applyFont="1" applyBorder="1" applyAlignment="1">
      <alignment vertical="top" wrapText="1"/>
    </xf>
    <xf numFmtId="0" fontId="0" fillId="0" borderId="3" xfId="0" applyBorder="1" applyAlignment="1">
      <alignment wrapText="1"/>
    </xf>
    <xf numFmtId="0" fontId="2" fillId="0" borderId="1" xfId="0" quotePrefix="1" applyFont="1" applyBorder="1" applyAlignment="1">
      <alignment vertical="top" wrapText="1"/>
    </xf>
    <xf numFmtId="10" fontId="0" fillId="0" borderId="1" xfId="0" applyNumberFormat="1" applyBorder="1" applyAlignment="1">
      <alignment horizontal="center" wrapText="1"/>
    </xf>
    <xf numFmtId="44" fontId="0" fillId="0" borderId="1" xfId="2" applyFont="1" applyBorder="1" applyAlignment="1">
      <alignment horizontal="center" wrapText="1"/>
    </xf>
    <xf numFmtId="0" fontId="2" fillId="0" borderId="1" xfId="0" applyFont="1" applyBorder="1" applyAlignment="1">
      <alignment horizontal="center" vertical="top" wrapText="1"/>
    </xf>
    <xf numFmtId="44" fontId="2" fillId="0" borderId="1" xfId="2" applyFont="1" applyBorder="1" applyAlignment="1">
      <alignment horizontal="center" vertical="top" wrapText="1"/>
    </xf>
    <xf numFmtId="10" fontId="2" fillId="0" borderId="1" xfId="0" applyNumberFormat="1" applyFont="1" applyBorder="1" applyAlignment="1">
      <alignment horizontal="center" vertical="top" wrapText="1"/>
    </xf>
    <xf numFmtId="9" fontId="0" fillId="0" borderId="1" xfId="0" applyNumberFormat="1" applyBorder="1" applyAlignment="1">
      <alignment horizontal="center" wrapText="1"/>
    </xf>
    <xf numFmtId="10" fontId="2" fillId="0" borderId="1" xfId="0" applyNumberFormat="1" applyFont="1" applyBorder="1" applyAlignment="1">
      <alignment horizontal="center" wrapText="1"/>
    </xf>
    <xf numFmtId="44" fontId="2" fillId="0" borderId="1" xfId="2" applyFont="1" applyBorder="1" applyAlignment="1">
      <alignment horizontal="center" wrapText="1"/>
    </xf>
    <xf numFmtId="164" fontId="0" fillId="0" borderId="1" xfId="0" applyNumberFormat="1" applyBorder="1" applyAlignment="1">
      <alignment horizontal="left" vertical="top" wrapText="1"/>
    </xf>
    <xf numFmtId="0" fontId="0" fillId="0" borderId="1" xfId="0" applyBorder="1" applyAlignment="1">
      <alignment horizontal="center" vertical="top" wrapText="1"/>
    </xf>
    <xf numFmtId="44" fontId="0" fillId="0" borderId="1" xfId="2" applyFont="1" applyBorder="1" applyAlignment="1">
      <alignment horizontal="center" vertical="top" wrapText="1"/>
    </xf>
    <xf numFmtId="9" fontId="0" fillId="0" borderId="1" xfId="0" applyNumberFormat="1" applyBorder="1" applyAlignment="1">
      <alignment horizontal="center" vertical="top" wrapText="1"/>
    </xf>
    <xf numFmtId="44" fontId="0" fillId="0" borderId="3" xfId="2" applyFont="1" applyBorder="1" applyAlignment="1">
      <alignment horizontal="center" vertical="top" wrapText="1"/>
    </xf>
    <xf numFmtId="0" fontId="2" fillId="0" borderId="3" xfId="0" applyFont="1" applyBorder="1" applyAlignment="1">
      <alignment vertical="top" wrapText="1"/>
    </xf>
    <xf numFmtId="164" fontId="0" fillId="0" borderId="1" xfId="0" applyNumberFormat="1" applyBorder="1" applyAlignment="1">
      <alignment horizontal="center" vertical="center" wrapText="1"/>
    </xf>
    <xf numFmtId="10" fontId="0" fillId="0" borderId="1" xfId="0" applyNumberFormat="1" applyBorder="1" applyAlignment="1">
      <alignment horizontal="center" vertical="top" wrapText="1"/>
    </xf>
    <xf numFmtId="10" fontId="0" fillId="0" borderId="1" xfId="1" applyNumberFormat="1" applyFont="1" applyBorder="1" applyAlignment="1">
      <alignment horizontal="center"/>
    </xf>
    <xf numFmtId="165" fontId="0" fillId="0" borderId="1" xfId="2" applyNumberFormat="1" applyFont="1" applyBorder="1" applyAlignment="1">
      <alignment horizontal="center"/>
    </xf>
    <xf numFmtId="10" fontId="0" fillId="0" borderId="1" xfId="0" applyNumberFormat="1" applyBorder="1" applyAlignment="1">
      <alignment horizontal="center"/>
    </xf>
    <xf numFmtId="44" fontId="0" fillId="0" borderId="1" xfId="2" applyFont="1" applyBorder="1" applyAlignment="1">
      <alignment horizontal="center"/>
    </xf>
    <xf numFmtId="10" fontId="0" fillId="0" borderId="2" xfId="0" applyNumberFormat="1" applyBorder="1" applyAlignment="1">
      <alignment horizontal="center"/>
    </xf>
    <xf numFmtId="44" fontId="0" fillId="0" borderId="2" xfId="2" applyFont="1" applyBorder="1" applyAlignment="1">
      <alignment horizontal="center"/>
    </xf>
    <xf numFmtId="10" fontId="0" fillId="0" borderId="11" xfId="0" applyNumberFormat="1" applyBorder="1" applyAlignment="1">
      <alignment horizontal="center"/>
    </xf>
    <xf numFmtId="44" fontId="0" fillId="0" borderId="11" xfId="2" applyFont="1" applyBorder="1" applyAlignment="1">
      <alignment horizontal="center"/>
    </xf>
    <xf numFmtId="0" fontId="0" fillId="0" borderId="7" xfId="0" applyBorder="1" applyAlignment="1">
      <alignment horizontal="center"/>
    </xf>
    <xf numFmtId="44" fontId="0" fillId="0" borderId="7" xfId="2" applyFont="1" applyBorder="1" applyAlignment="1">
      <alignment horizontal="center"/>
    </xf>
    <xf numFmtId="0" fontId="0" fillId="0" borderId="11" xfId="0" applyBorder="1" applyAlignment="1">
      <alignment horizontal="center"/>
    </xf>
    <xf numFmtId="10" fontId="0" fillId="0" borderId="10" xfId="0" applyNumberFormat="1" applyBorder="1" applyAlignment="1">
      <alignment horizontal="center"/>
    </xf>
    <xf numFmtId="44" fontId="0" fillId="0" borderId="10" xfId="2" applyFont="1" applyBorder="1" applyAlignment="1">
      <alignment horizontal="center"/>
    </xf>
    <xf numFmtId="0" fontId="7" fillId="2" borderId="2" xfId="0" applyFont="1" applyFill="1" applyBorder="1" applyAlignment="1">
      <alignment vertical="top" wrapText="1"/>
    </xf>
    <xf numFmtId="0" fontId="0" fillId="0" borderId="8" xfId="0" applyBorder="1" applyAlignment="1">
      <alignment wrapText="1"/>
    </xf>
    <xf numFmtId="0" fontId="0" fillId="0" borderId="10" xfId="0" applyBorder="1" applyAlignment="1">
      <alignment horizontal="center" wrapText="1"/>
    </xf>
    <xf numFmtId="0" fontId="0" fillId="0" borderId="1" xfId="2" applyNumberFormat="1" applyFont="1" applyBorder="1" applyAlignment="1">
      <alignment vertical="top" wrapText="1"/>
    </xf>
    <xf numFmtId="165" fontId="0" fillId="0" borderId="1" xfId="2" applyNumberFormat="1" applyFont="1"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center" vertical="center"/>
    </xf>
    <xf numFmtId="0" fontId="0" fillId="0" borderId="0" xfId="0"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4" fontId="0" fillId="0" borderId="2" xfId="0" applyNumberFormat="1" applyBorder="1" applyAlignment="1">
      <alignment horizontal="center" vertical="center" wrapText="1"/>
    </xf>
    <xf numFmtId="164" fontId="0" fillId="0" borderId="3" xfId="0" applyNumberFormat="1" applyBorder="1" applyAlignment="1">
      <alignment horizontal="center" vertical="center" wrapText="1"/>
    </xf>
    <xf numFmtId="164" fontId="0" fillId="0" borderId="4" xfId="0" applyNumberFormat="1"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cellXfs>
  <cellStyles count="4">
    <cellStyle name="Komma" xfId="3" builtinId="3"/>
    <cellStyle name="Procent" xfId="1" builtinId="5"/>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3CA36-E49B-40F9-A403-41D90900E335}">
  <sheetPr>
    <tabColor theme="9"/>
  </sheetPr>
  <dimension ref="A1:H35"/>
  <sheetViews>
    <sheetView tabSelected="1" topLeftCell="F1" zoomScale="70" zoomScaleNormal="70" workbookViewId="0">
      <selection activeCell="H3" sqref="H3"/>
    </sheetView>
  </sheetViews>
  <sheetFormatPr defaultColWidth="0" defaultRowHeight="14.5" zeroHeight="1" x14ac:dyDescent="0.35"/>
  <cols>
    <col min="1" max="3" width="25.7265625" customWidth="1"/>
    <col min="4" max="4" width="90.7265625" customWidth="1"/>
    <col min="5" max="6" width="50.7265625" style="32" customWidth="1"/>
    <col min="7" max="7" width="35.7265625" customWidth="1"/>
    <col min="8" max="8" width="90.7265625" customWidth="1"/>
    <col min="9" max="16384" width="8.81640625" hidden="1"/>
  </cols>
  <sheetData>
    <row r="1" spans="1:8" ht="43.5" x14ac:dyDescent="0.35">
      <c r="A1" s="17" t="s">
        <v>0</v>
      </c>
      <c r="B1" s="17" t="s">
        <v>1</v>
      </c>
      <c r="C1" s="17" t="s">
        <v>2</v>
      </c>
      <c r="D1" s="17" t="s">
        <v>3</v>
      </c>
      <c r="E1" s="17" t="s">
        <v>4</v>
      </c>
      <c r="F1" s="17" t="s">
        <v>5</v>
      </c>
      <c r="G1" s="17" t="s">
        <v>6</v>
      </c>
      <c r="H1" s="17" t="s">
        <v>7</v>
      </c>
    </row>
    <row r="2" spans="1:8" ht="29" x14ac:dyDescent="0.35">
      <c r="A2" s="94" t="s">
        <v>8</v>
      </c>
      <c r="B2" s="41" t="s">
        <v>9</v>
      </c>
      <c r="C2" s="9" t="s">
        <v>10</v>
      </c>
      <c r="D2" s="1"/>
      <c r="E2" s="42">
        <v>0.30399999999999999</v>
      </c>
      <c r="F2" s="43">
        <v>846409.75</v>
      </c>
      <c r="G2" s="1"/>
      <c r="H2" s="1" t="s">
        <v>11</v>
      </c>
    </row>
    <row r="3" spans="1:8" ht="29" x14ac:dyDescent="0.35">
      <c r="A3" s="95"/>
      <c r="B3" s="94" t="s">
        <v>12</v>
      </c>
      <c r="C3" s="9" t="s">
        <v>13</v>
      </c>
      <c r="D3" s="1" t="s">
        <v>14</v>
      </c>
      <c r="E3" s="42">
        <v>0.16819999999999999</v>
      </c>
      <c r="F3" s="44">
        <v>62698.65</v>
      </c>
      <c r="G3" s="9" t="s">
        <v>15</v>
      </c>
      <c r="H3" s="9" t="s">
        <v>368</v>
      </c>
    </row>
    <row r="4" spans="1:8" x14ac:dyDescent="0.35">
      <c r="A4" s="95"/>
      <c r="B4" s="95"/>
      <c r="C4" s="9" t="s">
        <v>16</v>
      </c>
      <c r="D4" s="1" t="s">
        <v>14</v>
      </c>
      <c r="E4" s="42">
        <v>1</v>
      </c>
      <c r="F4" s="43">
        <v>53</v>
      </c>
      <c r="G4" s="1"/>
      <c r="H4" s="1" t="s">
        <v>11</v>
      </c>
    </row>
    <row r="5" spans="1:8" ht="29" x14ac:dyDescent="0.35">
      <c r="A5" s="95"/>
      <c r="B5" s="96"/>
      <c r="C5" s="9" t="s">
        <v>17</v>
      </c>
      <c r="D5" s="1" t="s">
        <v>14</v>
      </c>
      <c r="E5" s="42">
        <v>0.6754</v>
      </c>
      <c r="F5" s="43">
        <v>40397.1</v>
      </c>
      <c r="G5" s="9" t="s">
        <v>15</v>
      </c>
      <c r="H5" s="9" t="s">
        <v>18</v>
      </c>
    </row>
    <row r="6" spans="1:8" ht="43.5" x14ac:dyDescent="0.35">
      <c r="A6" s="95"/>
      <c r="B6" s="94" t="s">
        <v>19</v>
      </c>
      <c r="C6" s="9" t="s">
        <v>20</v>
      </c>
      <c r="D6" s="1" t="s">
        <v>21</v>
      </c>
      <c r="E6" s="42">
        <v>0.15529999999999999</v>
      </c>
      <c r="F6" s="43">
        <v>68192</v>
      </c>
      <c r="G6" s="9" t="s">
        <v>22</v>
      </c>
      <c r="H6" s="9" t="s">
        <v>23</v>
      </c>
    </row>
    <row r="7" spans="1:8" x14ac:dyDescent="0.35">
      <c r="A7" s="95"/>
      <c r="B7" s="96"/>
      <c r="C7" s="9" t="s">
        <v>24</v>
      </c>
      <c r="D7" s="1" t="s">
        <v>21</v>
      </c>
      <c r="E7" s="42">
        <v>1</v>
      </c>
      <c r="F7" s="43">
        <v>12983</v>
      </c>
      <c r="G7" s="9" t="s">
        <v>25</v>
      </c>
      <c r="H7" s="9" t="s">
        <v>26</v>
      </c>
    </row>
    <row r="8" spans="1:8" ht="43.5" x14ac:dyDescent="0.35">
      <c r="A8" s="95"/>
      <c r="B8" s="94" t="s">
        <v>27</v>
      </c>
      <c r="C8" s="9" t="s">
        <v>28</v>
      </c>
      <c r="D8" s="8" t="s">
        <v>29</v>
      </c>
      <c r="E8" s="42">
        <v>2.1999999999999999E-2</v>
      </c>
      <c r="F8" s="43">
        <v>186991.33749999999</v>
      </c>
      <c r="G8" s="9" t="s">
        <v>30</v>
      </c>
      <c r="H8" s="9" t="s">
        <v>31</v>
      </c>
    </row>
    <row r="9" spans="1:8" ht="275.5" x14ac:dyDescent="0.35">
      <c r="A9" s="95"/>
      <c r="B9" s="95"/>
      <c r="C9" s="9" t="s">
        <v>32</v>
      </c>
      <c r="D9" s="8" t="s">
        <v>33</v>
      </c>
      <c r="E9" s="42">
        <v>0.22500000000000001</v>
      </c>
      <c r="F9" s="43">
        <v>394377.4375</v>
      </c>
      <c r="G9" s="9" t="s">
        <v>34</v>
      </c>
      <c r="H9" s="9" t="s">
        <v>35</v>
      </c>
    </row>
    <row r="10" spans="1:8" ht="29" x14ac:dyDescent="0.35">
      <c r="A10" s="95"/>
      <c r="B10" s="96"/>
      <c r="C10" s="9" t="s">
        <v>36</v>
      </c>
      <c r="D10" s="8" t="s">
        <v>37</v>
      </c>
      <c r="E10" s="42">
        <v>0.13600000000000001</v>
      </c>
      <c r="F10" s="43">
        <v>538385.52500000002</v>
      </c>
      <c r="G10" s="9" t="s">
        <v>38</v>
      </c>
      <c r="H10" s="9" t="s">
        <v>39</v>
      </c>
    </row>
    <row r="11" spans="1:8" ht="43.5" x14ac:dyDescent="0.35">
      <c r="A11" s="95"/>
      <c r="B11" s="31" t="s">
        <v>40</v>
      </c>
      <c r="C11" s="9" t="s">
        <v>41</v>
      </c>
      <c r="D11" s="1" t="s">
        <v>42</v>
      </c>
      <c r="E11" s="42">
        <v>4.8099999999999997E-2</v>
      </c>
      <c r="F11" s="43">
        <v>258276.5</v>
      </c>
      <c r="G11" s="9" t="s">
        <v>30</v>
      </c>
      <c r="H11" s="9" t="s">
        <v>43</v>
      </c>
    </row>
    <row r="12" spans="1:8" ht="72.5" x14ac:dyDescent="0.35">
      <c r="A12" s="95"/>
      <c r="B12" s="94" t="s">
        <v>44</v>
      </c>
      <c r="C12" s="9" t="s">
        <v>45</v>
      </c>
      <c r="D12" s="8" t="s">
        <v>33</v>
      </c>
      <c r="E12" s="42">
        <v>8.8300000000000003E-2</v>
      </c>
      <c r="F12" s="43">
        <v>31813.8125</v>
      </c>
      <c r="G12" s="9" t="s">
        <v>34</v>
      </c>
      <c r="H12" s="9" t="s">
        <v>46</v>
      </c>
    </row>
    <row r="13" spans="1:8" x14ac:dyDescent="0.35">
      <c r="A13" s="95"/>
      <c r="B13" s="95"/>
      <c r="C13" s="9" t="s">
        <v>47</v>
      </c>
      <c r="D13" s="1" t="s">
        <v>48</v>
      </c>
      <c r="E13" s="42">
        <v>6.1699999999999998E-2</v>
      </c>
      <c r="F13" s="43">
        <v>6990.6374999999998</v>
      </c>
      <c r="G13" s="9"/>
      <c r="H13" s="9" t="s">
        <v>49</v>
      </c>
    </row>
    <row r="14" spans="1:8" ht="29" x14ac:dyDescent="0.35">
      <c r="A14" s="95"/>
      <c r="B14" s="95"/>
      <c r="C14" s="9" t="s">
        <v>50</v>
      </c>
      <c r="D14" s="1" t="s">
        <v>51</v>
      </c>
      <c r="E14" s="42">
        <v>0.25</v>
      </c>
      <c r="F14" s="43">
        <v>49680</v>
      </c>
      <c r="G14" s="9" t="s">
        <v>52</v>
      </c>
      <c r="H14" s="9" t="s">
        <v>53</v>
      </c>
    </row>
    <row r="15" spans="1:8" ht="116" x14ac:dyDescent="0.35">
      <c r="A15" s="95"/>
      <c r="B15" s="96"/>
      <c r="C15" s="9" t="s">
        <v>54</v>
      </c>
      <c r="D15" s="8" t="s">
        <v>55</v>
      </c>
      <c r="E15" s="42">
        <v>0.2306</v>
      </c>
      <c r="F15" s="43">
        <v>3639465.125</v>
      </c>
      <c r="G15" s="9" t="s">
        <v>56</v>
      </c>
      <c r="H15" s="9" t="s">
        <v>57</v>
      </c>
    </row>
    <row r="16" spans="1:8" ht="87" x14ac:dyDescent="0.35">
      <c r="A16" s="96"/>
      <c r="B16" s="41" t="s">
        <v>58</v>
      </c>
      <c r="C16" s="9" t="s">
        <v>59</v>
      </c>
      <c r="D16" s="8" t="s">
        <v>60</v>
      </c>
      <c r="E16" s="42">
        <v>0.33900000000000002</v>
      </c>
      <c r="F16" s="43">
        <v>74088.074999999997</v>
      </c>
      <c r="G16" s="9" t="s">
        <v>61</v>
      </c>
      <c r="H16" s="9" t="s">
        <v>62</v>
      </c>
    </row>
    <row r="29" spans="1:3" ht="15" hidden="1" x14ac:dyDescent="0.25">
      <c r="A29" s="33"/>
      <c r="B29" s="33"/>
      <c r="C29" s="33"/>
    </row>
    <row r="32" spans="1:3" ht="15" hidden="1" x14ac:dyDescent="0.25">
      <c r="A32" s="33"/>
    </row>
    <row r="35" spans="1:1" ht="15" hidden="1" x14ac:dyDescent="0.25">
      <c r="A35" s="33"/>
    </row>
  </sheetData>
  <mergeCells count="5">
    <mergeCell ref="A2:A16"/>
    <mergeCell ref="B3:B5"/>
    <mergeCell ref="B6:B7"/>
    <mergeCell ref="B12:B15"/>
    <mergeCell ref="B8: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1ABB-6D0E-4BAC-A912-B1930E663F83}">
  <sheetPr>
    <tabColor theme="9"/>
  </sheetPr>
  <dimension ref="A1:K20"/>
  <sheetViews>
    <sheetView showGridLines="0" zoomScale="80" zoomScaleNormal="80" workbookViewId="0">
      <selection sqref="A1:D17"/>
    </sheetView>
  </sheetViews>
  <sheetFormatPr defaultColWidth="0" defaultRowHeight="14.5" zeroHeight="1" x14ac:dyDescent="0.35"/>
  <cols>
    <col min="1" max="1" width="25.7265625" customWidth="1"/>
    <col min="2" max="2" width="25.7265625" style="5" customWidth="1"/>
    <col min="3" max="3" width="42.54296875" style="5" customWidth="1"/>
    <col min="4" max="4" width="76.54296875" style="7" customWidth="1"/>
    <col min="5" max="6" width="50.7265625" style="13" customWidth="1"/>
    <col min="7" max="7" width="35.7265625" style="7" customWidth="1"/>
    <col min="8" max="8" width="90.7265625" style="7" customWidth="1"/>
    <col min="9" max="9" width="27.26953125" style="5" hidden="1" customWidth="1"/>
    <col min="10" max="10" width="53.7265625" style="5" hidden="1" customWidth="1"/>
    <col min="11" max="11" width="104.26953125" style="5" hidden="1" customWidth="1"/>
    <col min="12" max="16384" width="8.7265625" style="5" hidden="1"/>
  </cols>
  <sheetData>
    <row r="1" spans="1:8" ht="43.5" x14ac:dyDescent="0.3">
      <c r="A1" s="17" t="s">
        <v>0</v>
      </c>
      <c r="B1" s="17" t="s">
        <v>1</v>
      </c>
      <c r="C1" s="17" t="s">
        <v>2</v>
      </c>
      <c r="D1" s="17" t="s">
        <v>3</v>
      </c>
      <c r="E1" s="17" t="s">
        <v>4</v>
      </c>
      <c r="F1" s="17" t="s">
        <v>5</v>
      </c>
      <c r="G1" s="17" t="s">
        <v>6</v>
      </c>
      <c r="H1" s="17" t="s">
        <v>7</v>
      </c>
    </row>
    <row r="2" spans="1:8" ht="58" x14ac:dyDescent="0.3">
      <c r="A2" s="100" t="s">
        <v>63</v>
      </c>
      <c r="B2" s="9" t="s">
        <v>64</v>
      </c>
      <c r="C2" s="9" t="s">
        <v>65</v>
      </c>
      <c r="D2" s="9" t="s">
        <v>66</v>
      </c>
      <c r="E2" s="45">
        <v>4.4699999999999997E-2</v>
      </c>
      <c r="F2" s="49">
        <f>389100/4</f>
        <v>97275</v>
      </c>
      <c r="G2" s="9" t="s">
        <v>67</v>
      </c>
      <c r="H2" s="9" t="s">
        <v>68</v>
      </c>
    </row>
    <row r="3" spans="1:8" ht="29" x14ac:dyDescent="0.3">
      <c r="A3" s="101"/>
      <c r="B3" s="9" t="s">
        <v>69</v>
      </c>
      <c r="C3" s="9" t="s">
        <v>70</v>
      </c>
      <c r="D3" s="9" t="s">
        <v>71</v>
      </c>
      <c r="E3" s="45">
        <v>0.39200000000000002</v>
      </c>
      <c r="F3" s="49">
        <f>497100/4</f>
        <v>124275</v>
      </c>
      <c r="G3" s="9" t="s">
        <v>25</v>
      </c>
      <c r="H3" s="23" t="s">
        <v>72</v>
      </c>
    </row>
    <row r="4" spans="1:8" ht="25.5" customHeight="1" x14ac:dyDescent="0.3">
      <c r="A4" s="101"/>
      <c r="B4" s="97" t="s">
        <v>73</v>
      </c>
      <c r="C4" s="9" t="s">
        <v>74</v>
      </c>
      <c r="D4" s="9" t="s">
        <v>66</v>
      </c>
      <c r="E4" s="45">
        <v>0</v>
      </c>
      <c r="F4" s="49">
        <v>0</v>
      </c>
      <c r="G4" s="9" t="s">
        <v>67</v>
      </c>
      <c r="H4" s="9" t="s">
        <v>75</v>
      </c>
    </row>
    <row r="5" spans="1:8" ht="24.75" customHeight="1" x14ac:dyDescent="0.3">
      <c r="A5" s="101"/>
      <c r="B5" s="98"/>
      <c r="C5" s="9" t="s">
        <v>76</v>
      </c>
      <c r="D5" s="9" t="s">
        <v>66</v>
      </c>
      <c r="E5" s="45">
        <v>0.12570000000000001</v>
      </c>
      <c r="F5" s="49">
        <f>262900/4</f>
        <v>65725</v>
      </c>
      <c r="G5" s="9" t="s">
        <v>67</v>
      </c>
      <c r="H5" s="46" t="s">
        <v>77</v>
      </c>
    </row>
    <row r="6" spans="1:8" ht="30" x14ac:dyDescent="0.2">
      <c r="A6" s="101"/>
      <c r="B6" s="98"/>
      <c r="C6" s="9" t="s">
        <v>78</v>
      </c>
      <c r="D6" s="9" t="s">
        <v>79</v>
      </c>
      <c r="E6" s="45">
        <v>1.34E-2</v>
      </c>
      <c r="F6" s="49">
        <f>0</f>
        <v>0</v>
      </c>
      <c r="G6" s="9" t="s">
        <v>52</v>
      </c>
      <c r="H6" s="9" t="s">
        <v>80</v>
      </c>
    </row>
    <row r="7" spans="1:8" ht="21" customHeight="1" x14ac:dyDescent="0.2">
      <c r="A7" s="101"/>
      <c r="B7" s="98"/>
      <c r="C7" s="9" t="s">
        <v>81</v>
      </c>
      <c r="D7" s="9" t="s">
        <v>82</v>
      </c>
      <c r="E7" s="45">
        <v>0.41460000000000002</v>
      </c>
      <c r="F7" s="49">
        <f>2700000/4</f>
        <v>675000</v>
      </c>
      <c r="G7" s="9" t="s">
        <v>83</v>
      </c>
      <c r="H7" s="9" t="s">
        <v>84</v>
      </c>
    </row>
    <row r="8" spans="1:8" ht="33" customHeight="1" x14ac:dyDescent="0.2">
      <c r="A8" s="101"/>
      <c r="B8" s="98"/>
      <c r="C8" s="9" t="s">
        <v>85</v>
      </c>
      <c r="D8" s="9" t="s">
        <v>82</v>
      </c>
      <c r="E8" s="45">
        <v>0.24249999999999999</v>
      </c>
      <c r="F8" s="49">
        <f>5300000/4</f>
        <v>1325000</v>
      </c>
      <c r="G8" s="9"/>
      <c r="H8" s="9" t="s">
        <v>86</v>
      </c>
    </row>
    <row r="9" spans="1:8" ht="21" customHeight="1" x14ac:dyDescent="0.2">
      <c r="A9" s="101"/>
      <c r="B9" s="98"/>
      <c r="C9" s="9" t="s">
        <v>87</v>
      </c>
      <c r="D9" s="9" t="s">
        <v>82</v>
      </c>
      <c r="E9" s="45">
        <v>0.25</v>
      </c>
      <c r="F9" s="49">
        <f>7171/4</f>
        <v>1792.75</v>
      </c>
      <c r="G9" s="9" t="s">
        <v>83</v>
      </c>
      <c r="H9" s="9" t="s">
        <v>88</v>
      </c>
    </row>
    <row r="10" spans="1:8" ht="21.75" customHeight="1" x14ac:dyDescent="0.2">
      <c r="A10" s="101"/>
      <c r="B10" s="98"/>
      <c r="C10" s="9" t="s">
        <v>89</v>
      </c>
      <c r="D10" s="9" t="s">
        <v>82</v>
      </c>
      <c r="E10" s="45">
        <v>0.23830000000000001</v>
      </c>
      <c r="F10" s="49">
        <f>4600000/4</f>
        <v>1150000</v>
      </c>
      <c r="G10" s="9" t="s">
        <v>83</v>
      </c>
      <c r="H10" s="9" t="s">
        <v>90</v>
      </c>
    </row>
    <row r="11" spans="1:8" ht="19.5" customHeight="1" x14ac:dyDescent="0.2">
      <c r="A11" s="101"/>
      <c r="B11" s="98"/>
      <c r="C11" s="9" t="s">
        <v>91</v>
      </c>
      <c r="D11" s="9" t="s">
        <v>82</v>
      </c>
      <c r="E11" s="45">
        <v>0.4773</v>
      </c>
      <c r="F11" s="49">
        <f>1400000/4</f>
        <v>350000</v>
      </c>
      <c r="G11" s="9"/>
      <c r="H11" s="9" t="s">
        <v>92</v>
      </c>
    </row>
    <row r="12" spans="1:8" ht="31.5" customHeight="1" x14ac:dyDescent="0.2">
      <c r="A12" s="101"/>
      <c r="B12" s="99"/>
      <c r="C12" s="9" t="s">
        <v>93</v>
      </c>
      <c r="D12" s="9" t="s">
        <v>94</v>
      </c>
      <c r="E12" s="45">
        <v>0.23250000000000001</v>
      </c>
      <c r="F12" s="49">
        <f>282700/4</f>
        <v>70675</v>
      </c>
      <c r="G12" s="9" t="s">
        <v>52</v>
      </c>
      <c r="H12" s="9" t="s">
        <v>95</v>
      </c>
    </row>
    <row r="13" spans="1:8" ht="21.75" customHeight="1" x14ac:dyDescent="0.2">
      <c r="A13" s="101"/>
      <c r="B13" s="97" t="s">
        <v>96</v>
      </c>
      <c r="C13" s="9" t="s">
        <v>97</v>
      </c>
      <c r="D13" s="9"/>
      <c r="E13" s="45">
        <v>0.45619999999999999</v>
      </c>
      <c r="F13" s="49">
        <f>183000/4</f>
        <v>45750</v>
      </c>
      <c r="G13" s="9"/>
      <c r="H13" s="9" t="s">
        <v>98</v>
      </c>
    </row>
    <row r="14" spans="1:8" ht="46.5" customHeight="1" x14ac:dyDescent="0.2">
      <c r="A14" s="101"/>
      <c r="B14" s="98"/>
      <c r="C14" s="9" t="s">
        <v>99</v>
      </c>
      <c r="D14" s="9" t="s">
        <v>100</v>
      </c>
      <c r="E14" s="45">
        <v>0.1</v>
      </c>
      <c r="F14" s="49">
        <f>7700000/4</f>
        <v>1925000</v>
      </c>
      <c r="G14" s="9" t="s">
        <v>52</v>
      </c>
      <c r="H14" s="9" t="s">
        <v>101</v>
      </c>
    </row>
    <row r="15" spans="1:8" ht="34.5" customHeight="1" x14ac:dyDescent="0.2">
      <c r="A15" s="101"/>
      <c r="B15" s="98"/>
      <c r="C15" s="9" t="s">
        <v>102</v>
      </c>
      <c r="D15" s="9" t="s">
        <v>103</v>
      </c>
      <c r="E15" s="45">
        <v>0.20369999999999999</v>
      </c>
      <c r="F15" s="49">
        <f>540700/4</f>
        <v>135175</v>
      </c>
      <c r="G15" s="9" t="s">
        <v>52</v>
      </c>
      <c r="H15" s="9" t="s">
        <v>104</v>
      </c>
    </row>
    <row r="16" spans="1:8" ht="18.75" customHeight="1" x14ac:dyDescent="0.2">
      <c r="A16" s="101"/>
      <c r="B16" s="99"/>
      <c r="C16" s="9" t="s">
        <v>105</v>
      </c>
      <c r="D16" s="47" t="s">
        <v>106</v>
      </c>
      <c r="E16" s="45">
        <v>0.2949</v>
      </c>
      <c r="F16" s="49">
        <f>70800/4</f>
        <v>17700</v>
      </c>
      <c r="G16" s="9"/>
      <c r="H16" s="9" t="s">
        <v>107</v>
      </c>
    </row>
    <row r="17" spans="1:8" ht="17.25" customHeight="1" x14ac:dyDescent="0.2">
      <c r="A17" s="101"/>
      <c r="B17" s="48" t="s">
        <v>108</v>
      </c>
      <c r="C17" s="9" t="s">
        <v>109</v>
      </c>
      <c r="D17" s="9" t="s">
        <v>110</v>
      </c>
      <c r="E17" s="45">
        <v>1.46E-2</v>
      </c>
      <c r="F17" s="49">
        <f>120500/4</f>
        <v>30125</v>
      </c>
      <c r="G17" s="9" t="s">
        <v>111</v>
      </c>
      <c r="H17" s="9" t="s">
        <v>112</v>
      </c>
    </row>
    <row r="18" spans="1:8" ht="15" hidden="1" x14ac:dyDescent="0.2">
      <c r="A18" s="9"/>
      <c r="B18" s="4"/>
      <c r="C18" s="4"/>
      <c r="D18" s="4"/>
      <c r="E18" s="24"/>
      <c r="F18" s="25"/>
      <c r="G18" s="4"/>
      <c r="H18" s="4"/>
    </row>
    <row r="19" spans="1:8" ht="15" hidden="1" x14ac:dyDescent="0.25">
      <c r="H19" s="4"/>
    </row>
    <row r="20" spans="1:8" ht="15" hidden="1" x14ac:dyDescent="0.25">
      <c r="H20" s="4"/>
    </row>
  </sheetData>
  <mergeCells count="3">
    <mergeCell ref="B4:B12"/>
    <mergeCell ref="A2:A17"/>
    <mergeCell ref="B13:B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97AC-58AC-40A4-908C-C7B6BED0E378}">
  <sheetPr>
    <tabColor theme="9"/>
  </sheetPr>
  <dimension ref="A1:I19"/>
  <sheetViews>
    <sheetView zoomScale="80" zoomScaleNormal="80" workbookViewId="0">
      <selection sqref="A1:D19"/>
    </sheetView>
  </sheetViews>
  <sheetFormatPr defaultColWidth="0" defaultRowHeight="14.5" zeroHeight="1" x14ac:dyDescent="0.3"/>
  <cols>
    <col min="1" max="1" width="25.7265625" style="34" customWidth="1"/>
    <col min="2" max="2" width="24.1796875" style="38" customWidth="1"/>
    <col min="3" max="3" width="57.81640625" style="35" bestFit="1" customWidth="1"/>
    <col min="4" max="4" width="88.81640625" style="36" bestFit="1" customWidth="1"/>
    <col min="5" max="5" width="50.7265625" style="35" customWidth="1"/>
    <col min="6" max="6" width="50.7265625" style="37" customWidth="1"/>
    <col min="7" max="7" width="35.7265625" style="35" customWidth="1"/>
    <col min="8" max="8" width="90.7265625" style="35" customWidth="1"/>
    <col min="9" max="9" width="56.26953125" style="34" hidden="1" customWidth="1"/>
    <col min="10" max="16384" width="8.7265625" style="34" hidden="1"/>
  </cols>
  <sheetData>
    <row r="1" spans="1:8" ht="43.5" x14ac:dyDescent="0.3">
      <c r="A1" s="17" t="s">
        <v>0</v>
      </c>
      <c r="B1" s="50" t="s">
        <v>1</v>
      </c>
      <c r="C1" s="17" t="s">
        <v>2</v>
      </c>
      <c r="D1" s="17" t="s">
        <v>3</v>
      </c>
      <c r="E1" s="17" t="s">
        <v>4</v>
      </c>
      <c r="F1" s="17" t="s">
        <v>5</v>
      </c>
      <c r="G1" s="17" t="s">
        <v>6</v>
      </c>
      <c r="H1" s="17" t="s">
        <v>7</v>
      </c>
    </row>
    <row r="2" spans="1:8" x14ac:dyDescent="0.35">
      <c r="A2" s="102" t="s">
        <v>113</v>
      </c>
      <c r="B2" s="51" t="s">
        <v>114</v>
      </c>
      <c r="C2" s="28" t="s">
        <v>10</v>
      </c>
      <c r="D2" s="9" t="s">
        <v>115</v>
      </c>
      <c r="E2" s="52"/>
      <c r="F2" s="53"/>
      <c r="G2" s="28"/>
      <c r="H2" s="28"/>
    </row>
    <row r="3" spans="1:8" ht="26.25" customHeight="1" x14ac:dyDescent="0.3">
      <c r="A3" s="103"/>
      <c r="B3" s="102" t="s">
        <v>116</v>
      </c>
      <c r="C3" s="28" t="s">
        <v>117</v>
      </c>
      <c r="D3" s="9" t="s">
        <v>118</v>
      </c>
      <c r="E3" s="54">
        <v>1.2200000000000001E-2</v>
      </c>
      <c r="F3" s="55">
        <v>34225</v>
      </c>
      <c r="G3" s="28" t="s">
        <v>52</v>
      </c>
      <c r="H3" s="9" t="s">
        <v>119</v>
      </c>
    </row>
    <row r="4" spans="1:8" ht="26.25" customHeight="1" x14ac:dyDescent="0.3">
      <c r="A4" s="103"/>
      <c r="B4" s="103"/>
      <c r="C4" s="28" t="s">
        <v>120</v>
      </c>
      <c r="D4" s="9" t="s">
        <v>121</v>
      </c>
      <c r="E4" s="54">
        <v>0.2384</v>
      </c>
      <c r="F4" s="55">
        <v>123700</v>
      </c>
      <c r="G4" s="9" t="s">
        <v>122</v>
      </c>
      <c r="H4" s="9" t="s">
        <v>123</v>
      </c>
    </row>
    <row r="5" spans="1:8" ht="29" x14ac:dyDescent="0.3">
      <c r="A5" s="103"/>
      <c r="B5" s="103"/>
      <c r="C5" s="28" t="s">
        <v>124</v>
      </c>
      <c r="D5" s="9" t="s">
        <v>121</v>
      </c>
      <c r="E5" s="54">
        <v>0.1416</v>
      </c>
      <c r="F5" s="55">
        <v>34825</v>
      </c>
      <c r="G5" s="9" t="s">
        <v>125</v>
      </c>
      <c r="H5" s="9" t="s">
        <v>126</v>
      </c>
    </row>
    <row r="6" spans="1:8" ht="29" x14ac:dyDescent="0.3">
      <c r="A6" s="103"/>
      <c r="B6" s="103"/>
      <c r="C6" s="28" t="s">
        <v>127</v>
      </c>
      <c r="D6" s="9" t="s">
        <v>128</v>
      </c>
      <c r="E6" s="54">
        <v>0.25219999999999998</v>
      </c>
      <c r="F6" s="55">
        <v>375000</v>
      </c>
      <c r="G6" s="28" t="s">
        <v>52</v>
      </c>
      <c r="H6" s="9" t="s">
        <v>129</v>
      </c>
    </row>
    <row r="7" spans="1:8" ht="21.75" customHeight="1" x14ac:dyDescent="0.3">
      <c r="A7" s="103"/>
      <c r="B7" s="104"/>
      <c r="C7" s="28" t="s">
        <v>130</v>
      </c>
      <c r="D7" s="9" t="s">
        <v>121</v>
      </c>
      <c r="E7" s="54">
        <v>1.4999999999999999E-2</v>
      </c>
      <c r="F7" s="55">
        <v>6225</v>
      </c>
      <c r="G7" s="9" t="s">
        <v>131</v>
      </c>
      <c r="H7" s="9" t="s">
        <v>132</v>
      </c>
    </row>
    <row r="8" spans="1:8" ht="21" customHeight="1" x14ac:dyDescent="0.2">
      <c r="A8" s="103"/>
      <c r="B8" s="105" t="s">
        <v>133</v>
      </c>
      <c r="C8" s="28" t="s">
        <v>134</v>
      </c>
      <c r="D8" s="9" t="s">
        <v>135</v>
      </c>
      <c r="E8" s="54">
        <v>7.1800000000000003E-2</v>
      </c>
      <c r="F8" s="55">
        <v>145075</v>
      </c>
      <c r="G8" s="28" t="s">
        <v>122</v>
      </c>
      <c r="H8" s="9" t="s">
        <v>136</v>
      </c>
    </row>
    <row r="9" spans="1:8" ht="30" x14ac:dyDescent="0.2">
      <c r="A9" s="103"/>
      <c r="B9" s="106"/>
      <c r="C9" s="28" t="s">
        <v>137</v>
      </c>
      <c r="D9" s="9" t="s">
        <v>138</v>
      </c>
      <c r="E9" s="54">
        <v>0</v>
      </c>
      <c r="F9" s="55">
        <v>0</v>
      </c>
      <c r="G9" s="28" t="s">
        <v>122</v>
      </c>
      <c r="H9" s="28" t="s">
        <v>139</v>
      </c>
    </row>
    <row r="10" spans="1:8" ht="15" x14ac:dyDescent="0.2">
      <c r="A10" s="103"/>
      <c r="B10" s="106"/>
      <c r="C10" s="28" t="s">
        <v>140</v>
      </c>
      <c r="D10" s="9" t="s">
        <v>141</v>
      </c>
      <c r="E10" s="54">
        <v>0.60499999999999998</v>
      </c>
      <c r="F10" s="55">
        <v>3600</v>
      </c>
      <c r="G10" s="28" t="s">
        <v>122</v>
      </c>
      <c r="H10" s="9" t="s">
        <v>142</v>
      </c>
    </row>
    <row r="11" spans="1:8" ht="15" x14ac:dyDescent="0.2">
      <c r="A11" s="103"/>
      <c r="B11" s="106"/>
      <c r="C11" s="28" t="s">
        <v>143</v>
      </c>
      <c r="D11" s="9" t="s">
        <v>141</v>
      </c>
      <c r="E11" s="54">
        <v>0.10589999999999999</v>
      </c>
      <c r="F11" s="55">
        <v>845</v>
      </c>
      <c r="G11" s="28" t="s">
        <v>52</v>
      </c>
      <c r="H11" s="9" t="s">
        <v>144</v>
      </c>
    </row>
    <row r="12" spans="1:8" ht="15" x14ac:dyDescent="0.2">
      <c r="A12" s="103"/>
      <c r="B12" s="106"/>
      <c r="C12" s="28" t="s">
        <v>145</v>
      </c>
      <c r="D12" s="9" t="s">
        <v>141</v>
      </c>
      <c r="E12" s="54">
        <v>1</v>
      </c>
      <c r="F12" s="55">
        <v>25550</v>
      </c>
      <c r="G12" s="28" t="s">
        <v>146</v>
      </c>
      <c r="H12" s="9" t="s">
        <v>147</v>
      </c>
    </row>
    <row r="13" spans="1:8" ht="50.25" customHeight="1" x14ac:dyDescent="0.2">
      <c r="A13" s="103"/>
      <c r="B13" s="106"/>
      <c r="C13" s="28" t="s">
        <v>148</v>
      </c>
      <c r="D13" s="9" t="s">
        <v>149</v>
      </c>
      <c r="E13" s="54">
        <v>5.7200000000000001E-2</v>
      </c>
      <c r="F13" s="55">
        <v>102625</v>
      </c>
      <c r="G13" s="28" t="s">
        <v>52</v>
      </c>
      <c r="H13" s="9" t="s">
        <v>150</v>
      </c>
    </row>
    <row r="14" spans="1:8" ht="20.25" customHeight="1" x14ac:dyDescent="0.2">
      <c r="A14" s="103"/>
      <c r="B14" s="107"/>
      <c r="C14" s="28" t="s">
        <v>151</v>
      </c>
      <c r="D14" s="9" t="s">
        <v>135</v>
      </c>
      <c r="E14" s="54">
        <v>0</v>
      </c>
      <c r="F14" s="55">
        <v>0</v>
      </c>
      <c r="G14" s="28" t="s">
        <v>152</v>
      </c>
      <c r="H14" s="9" t="s">
        <v>153</v>
      </c>
    </row>
    <row r="15" spans="1:8" ht="36" customHeight="1" x14ac:dyDescent="0.2">
      <c r="A15" s="103"/>
      <c r="B15" s="102" t="s">
        <v>154</v>
      </c>
      <c r="C15" s="28" t="s">
        <v>155</v>
      </c>
      <c r="D15" s="9" t="s">
        <v>156</v>
      </c>
      <c r="E15" s="54">
        <v>0.25950000000000001</v>
      </c>
      <c r="F15" s="55">
        <v>126975</v>
      </c>
      <c r="G15" s="28" t="s">
        <v>122</v>
      </c>
      <c r="H15" s="9" t="s">
        <v>157</v>
      </c>
    </row>
    <row r="16" spans="1:8" ht="33" customHeight="1" x14ac:dyDescent="0.2">
      <c r="A16" s="103"/>
      <c r="B16" s="103"/>
      <c r="C16" s="28" t="s">
        <v>158</v>
      </c>
      <c r="D16" s="9" t="s">
        <v>156</v>
      </c>
      <c r="E16" s="54">
        <v>0.30470000000000003</v>
      </c>
      <c r="F16" s="55">
        <v>400000</v>
      </c>
      <c r="G16" s="9" t="s">
        <v>159</v>
      </c>
      <c r="H16" s="9" t="s">
        <v>160</v>
      </c>
    </row>
    <row r="17" spans="1:8" ht="38.25" customHeight="1" x14ac:dyDescent="0.2">
      <c r="A17" s="103"/>
      <c r="B17" s="103"/>
      <c r="C17" s="28" t="s">
        <v>161</v>
      </c>
      <c r="D17" s="9" t="s">
        <v>156</v>
      </c>
      <c r="E17" s="54">
        <v>0.373</v>
      </c>
      <c r="F17" s="55">
        <v>650000</v>
      </c>
      <c r="G17" s="28" t="s">
        <v>122</v>
      </c>
      <c r="H17" s="9" t="s">
        <v>162</v>
      </c>
    </row>
    <row r="18" spans="1:8" ht="21" customHeight="1" x14ac:dyDescent="0.2">
      <c r="A18" s="103"/>
      <c r="B18" s="103"/>
      <c r="C18" s="28" t="s">
        <v>163</v>
      </c>
      <c r="D18" s="9" t="s">
        <v>164</v>
      </c>
      <c r="E18" s="54">
        <v>0.27400000000000002</v>
      </c>
      <c r="F18" s="55">
        <v>400000</v>
      </c>
      <c r="G18" s="9" t="s">
        <v>165</v>
      </c>
      <c r="H18" s="9" t="s">
        <v>166</v>
      </c>
    </row>
    <row r="19" spans="1:8" ht="20.25" customHeight="1" x14ac:dyDescent="0.2">
      <c r="A19" s="104"/>
      <c r="B19" s="104"/>
      <c r="C19" s="28" t="s">
        <v>167</v>
      </c>
      <c r="D19" s="9"/>
      <c r="E19" s="54">
        <v>0.73099999999999998</v>
      </c>
      <c r="F19" s="55">
        <v>450000</v>
      </c>
      <c r="G19" s="9" t="s">
        <v>165</v>
      </c>
      <c r="H19" s="9" t="s">
        <v>168</v>
      </c>
    </row>
  </sheetData>
  <mergeCells count="4">
    <mergeCell ref="A2:A19"/>
    <mergeCell ref="B3:B7"/>
    <mergeCell ref="B8:B14"/>
    <mergeCell ref="B15:B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6479C-8A17-4FDA-A0D7-AAC0E6F890E8}">
  <sheetPr>
    <tabColor theme="9"/>
  </sheetPr>
  <dimension ref="A1:H16"/>
  <sheetViews>
    <sheetView zoomScale="80" zoomScaleNormal="80" workbookViewId="0">
      <selection sqref="A1:D16"/>
    </sheetView>
  </sheetViews>
  <sheetFormatPr defaultColWidth="0" defaultRowHeight="14.5" zeroHeight="1" x14ac:dyDescent="0.35"/>
  <cols>
    <col min="1" max="2" width="25.7265625" style="39" customWidth="1"/>
    <col min="3" max="3" width="34.7265625" style="39" bestFit="1" customWidth="1"/>
    <col min="4" max="4" width="90.7265625" style="39" customWidth="1"/>
    <col min="5" max="5" width="50.7265625" style="39" customWidth="1"/>
    <col min="6" max="6" width="50.7265625" style="40" customWidth="1"/>
    <col min="7" max="7" width="35.7265625" style="39" customWidth="1"/>
    <col min="8" max="8" width="90.7265625" style="39" customWidth="1"/>
    <col min="9" max="16384" width="8.81640625" style="39" hidden="1"/>
  </cols>
  <sheetData>
    <row r="1" spans="1:8" ht="43.5" x14ac:dyDescent="0.35">
      <c r="A1" s="17" t="s">
        <v>0</v>
      </c>
      <c r="B1" s="17" t="s">
        <v>1</v>
      </c>
      <c r="C1" s="17" t="s">
        <v>2</v>
      </c>
      <c r="D1" s="17" t="s">
        <v>3</v>
      </c>
      <c r="E1" s="17" t="s">
        <v>4</v>
      </c>
      <c r="F1" s="17" t="s">
        <v>5</v>
      </c>
      <c r="G1" s="17" t="s">
        <v>6</v>
      </c>
      <c r="H1" s="17" t="s">
        <v>7</v>
      </c>
    </row>
    <row r="2" spans="1:8" x14ac:dyDescent="0.35">
      <c r="A2" s="94" t="s">
        <v>169</v>
      </c>
      <c r="B2" s="56" t="s">
        <v>170</v>
      </c>
      <c r="C2" s="57" t="s">
        <v>10</v>
      </c>
      <c r="D2" s="57"/>
      <c r="E2" s="57"/>
      <c r="F2" s="57"/>
      <c r="G2" s="57"/>
      <c r="H2" s="57"/>
    </row>
    <row r="3" spans="1:8" ht="32.25" customHeight="1" x14ac:dyDescent="0.35">
      <c r="A3" s="95"/>
      <c r="B3" s="94" t="s">
        <v>171</v>
      </c>
      <c r="C3" s="8" t="s">
        <v>172</v>
      </c>
      <c r="D3" s="8" t="s">
        <v>173</v>
      </c>
      <c r="E3" s="60">
        <v>0.37219999999999998</v>
      </c>
      <c r="F3" s="61">
        <f>108948/4</f>
        <v>27237</v>
      </c>
      <c r="G3" s="8" t="s">
        <v>174</v>
      </c>
      <c r="H3" s="9" t="s">
        <v>175</v>
      </c>
    </row>
    <row r="4" spans="1:8" ht="25.5" customHeight="1" x14ac:dyDescent="0.35">
      <c r="A4" s="95"/>
      <c r="B4" s="95"/>
      <c r="C4" s="57" t="s">
        <v>176</v>
      </c>
      <c r="D4" s="57" t="s">
        <v>177</v>
      </c>
      <c r="E4" s="62">
        <v>33.454999999999998</v>
      </c>
      <c r="F4" s="63">
        <f>1094745.6/4</f>
        <v>273686.40000000002</v>
      </c>
      <c r="G4" s="57" t="s">
        <v>178</v>
      </c>
      <c r="H4" s="57" t="s">
        <v>179</v>
      </c>
    </row>
    <row r="5" spans="1:8" ht="22.5" customHeight="1" x14ac:dyDescent="0.35">
      <c r="A5" s="95"/>
      <c r="B5" s="96"/>
      <c r="C5" s="8" t="s">
        <v>180</v>
      </c>
      <c r="D5" s="8" t="s">
        <v>181</v>
      </c>
      <c r="E5" s="60">
        <v>2.7799999999999998E-2</v>
      </c>
      <c r="F5" s="61">
        <f>22332.8/4</f>
        <v>5583.2</v>
      </c>
      <c r="G5" s="8" t="s">
        <v>182</v>
      </c>
      <c r="H5" s="58" t="s">
        <v>183</v>
      </c>
    </row>
    <row r="6" spans="1:8" ht="21.75" customHeight="1" x14ac:dyDescent="0.35">
      <c r="A6" s="95"/>
      <c r="B6" s="94" t="s">
        <v>184</v>
      </c>
      <c r="C6" s="8" t="s">
        <v>185</v>
      </c>
      <c r="D6" s="8" t="s">
        <v>186</v>
      </c>
      <c r="E6" s="60">
        <v>5.28E-2</v>
      </c>
      <c r="F6" s="61">
        <f>402024.6/4</f>
        <v>100506.15</v>
      </c>
      <c r="G6" s="8" t="s">
        <v>187</v>
      </c>
      <c r="H6" s="8" t="s">
        <v>188</v>
      </c>
    </row>
    <row r="7" spans="1:8" ht="39.75" customHeight="1" x14ac:dyDescent="0.35">
      <c r="A7" s="95"/>
      <c r="B7" s="95"/>
      <c r="C7" s="56" t="s">
        <v>189</v>
      </c>
      <c r="D7" s="8" t="s">
        <v>190</v>
      </c>
      <c r="E7" s="66">
        <v>0.2676</v>
      </c>
      <c r="F7" s="67">
        <f>1650489.1/4</f>
        <v>412622.27500000002</v>
      </c>
      <c r="G7" s="8" t="s">
        <v>187</v>
      </c>
      <c r="H7" s="9" t="s">
        <v>191</v>
      </c>
    </row>
    <row r="8" spans="1:8" ht="17.25" customHeight="1" x14ac:dyDescent="0.25">
      <c r="A8" s="95"/>
      <c r="B8" s="96"/>
      <c r="C8" s="8" t="s">
        <v>192</v>
      </c>
      <c r="D8" s="8" t="s">
        <v>186</v>
      </c>
      <c r="E8" s="65">
        <v>0.5</v>
      </c>
      <c r="F8" s="61">
        <f>15000/4</f>
        <v>3750</v>
      </c>
      <c r="G8" s="8" t="s">
        <v>25</v>
      </c>
      <c r="H8" s="8" t="s">
        <v>193</v>
      </c>
    </row>
    <row r="9" spans="1:8" ht="25.5" customHeight="1" x14ac:dyDescent="0.25">
      <c r="A9" s="95"/>
      <c r="B9" s="108" t="s">
        <v>194</v>
      </c>
      <c r="C9" s="57" t="s">
        <v>195</v>
      </c>
      <c r="D9" s="57" t="s">
        <v>196</v>
      </c>
      <c r="E9" s="64">
        <v>8.7599999999999997E-2</v>
      </c>
      <c r="F9" s="63">
        <f>674162.4/4</f>
        <v>168540.6</v>
      </c>
      <c r="G9" s="57" t="s">
        <v>197</v>
      </c>
      <c r="H9" s="57" t="s">
        <v>365</v>
      </c>
    </row>
    <row r="10" spans="1:8" ht="78" customHeight="1" x14ac:dyDescent="0.25">
      <c r="A10" s="95"/>
      <c r="B10" s="109"/>
      <c r="C10" s="8" t="s">
        <v>198</v>
      </c>
      <c r="D10" s="8" t="s">
        <v>199</v>
      </c>
      <c r="E10" s="60">
        <v>0.24790000000000001</v>
      </c>
      <c r="F10" s="61">
        <f>1419869.7/4</f>
        <v>354967.42499999999</v>
      </c>
      <c r="G10" s="8" t="s">
        <v>200</v>
      </c>
      <c r="H10" s="8" t="s">
        <v>366</v>
      </c>
    </row>
    <row r="11" spans="1:8" ht="39.75" customHeight="1" x14ac:dyDescent="0.25">
      <c r="A11" s="95"/>
      <c r="B11" s="109"/>
      <c r="C11" s="57" t="s">
        <v>201</v>
      </c>
      <c r="D11" s="57" t="s">
        <v>202</v>
      </c>
      <c r="E11" s="64">
        <v>0.4546</v>
      </c>
      <c r="F11" s="63">
        <f>3982508.4/4</f>
        <v>995627.1</v>
      </c>
      <c r="G11" s="57" t="s">
        <v>203</v>
      </c>
      <c r="H11" s="57" t="s">
        <v>204</v>
      </c>
    </row>
    <row r="12" spans="1:8" ht="51" customHeight="1" x14ac:dyDescent="0.25">
      <c r="A12" s="95"/>
      <c r="B12" s="109"/>
      <c r="C12" s="8" t="s">
        <v>205</v>
      </c>
      <c r="D12" s="8" t="s">
        <v>206</v>
      </c>
      <c r="E12" s="60">
        <v>0.32119999999999999</v>
      </c>
      <c r="F12" s="61">
        <f>934456.3/4</f>
        <v>233614.07500000001</v>
      </c>
      <c r="G12" s="8" t="s">
        <v>207</v>
      </c>
      <c r="H12" s="8" t="s">
        <v>208</v>
      </c>
    </row>
    <row r="13" spans="1:8" ht="28.5" customHeight="1" x14ac:dyDescent="0.25">
      <c r="A13" s="95"/>
      <c r="B13" s="109"/>
      <c r="C13" s="57" t="s">
        <v>209</v>
      </c>
      <c r="D13" s="57" t="s">
        <v>173</v>
      </c>
      <c r="E13" s="64">
        <v>0.28320000000000001</v>
      </c>
      <c r="F13" s="63">
        <f>700160.7/4</f>
        <v>175040.17499999999</v>
      </c>
      <c r="G13" s="57" t="s">
        <v>210</v>
      </c>
      <c r="H13" s="59" t="s">
        <v>211</v>
      </c>
    </row>
    <row r="14" spans="1:8" ht="21.75" customHeight="1" x14ac:dyDescent="0.25">
      <c r="A14" s="95"/>
      <c r="B14" s="109"/>
      <c r="C14" s="8" t="s">
        <v>212</v>
      </c>
      <c r="D14" s="8" t="s">
        <v>173</v>
      </c>
      <c r="E14" s="60">
        <v>0.2787</v>
      </c>
      <c r="F14" s="61">
        <f>149203.2/4</f>
        <v>37300.800000000003</v>
      </c>
      <c r="G14" s="8" t="s">
        <v>52</v>
      </c>
      <c r="H14" s="8" t="s">
        <v>213</v>
      </c>
    </row>
    <row r="15" spans="1:8" ht="75" x14ac:dyDescent="0.25">
      <c r="A15" s="95"/>
      <c r="B15" s="109"/>
      <c r="C15" s="57" t="s">
        <v>214</v>
      </c>
      <c r="D15" s="57" t="s">
        <v>215</v>
      </c>
      <c r="E15" s="64">
        <v>0.28010000000000002</v>
      </c>
      <c r="F15" s="63">
        <f>229793.6/4</f>
        <v>57448.4</v>
      </c>
      <c r="G15" s="57" t="s">
        <v>216</v>
      </c>
      <c r="H15" s="57" t="s">
        <v>217</v>
      </c>
    </row>
    <row r="16" spans="1:8" ht="50.25" customHeight="1" x14ac:dyDescent="0.25">
      <c r="A16" s="96"/>
      <c r="B16" s="110"/>
      <c r="C16" s="8" t="s">
        <v>218</v>
      </c>
      <c r="D16" s="8" t="s">
        <v>219</v>
      </c>
      <c r="E16" s="60">
        <v>0.21729999999999999</v>
      </c>
      <c r="F16" s="61">
        <f>276986.7/4</f>
        <v>69246.675000000003</v>
      </c>
      <c r="G16" s="8" t="s">
        <v>216</v>
      </c>
      <c r="H16" s="8" t="s">
        <v>220</v>
      </c>
    </row>
  </sheetData>
  <mergeCells count="4">
    <mergeCell ref="A2:A16"/>
    <mergeCell ref="B3:B5"/>
    <mergeCell ref="B6:B8"/>
    <mergeCell ref="B9:B16"/>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B290E-5091-4C20-B1A2-0710F2CE2C97}">
  <sheetPr>
    <tabColor theme="9"/>
  </sheetPr>
  <dimension ref="A1:N28"/>
  <sheetViews>
    <sheetView zoomScale="80" zoomScaleNormal="80" workbookViewId="0">
      <selection sqref="A1:D22"/>
    </sheetView>
  </sheetViews>
  <sheetFormatPr defaultColWidth="0" defaultRowHeight="14.5" zeroHeight="1" x14ac:dyDescent="0.35"/>
  <cols>
    <col min="1" max="2" width="25.7265625" customWidth="1"/>
    <col min="3" max="3" width="35.26953125" customWidth="1"/>
    <col min="4" max="4" width="90.7265625" customWidth="1"/>
    <col min="5" max="5" width="50.7265625" customWidth="1"/>
    <col min="6" max="6" width="50.7265625" style="15" customWidth="1"/>
    <col min="7" max="7" width="35.7265625" style="3" customWidth="1"/>
    <col min="8" max="8" width="90.7265625" style="3" customWidth="1"/>
    <col min="9" max="14" width="0" hidden="1" customWidth="1"/>
    <col min="15" max="16384" width="8.81640625" hidden="1"/>
  </cols>
  <sheetData>
    <row r="1" spans="1:14" ht="43.5" x14ac:dyDescent="0.35">
      <c r="A1" s="17" t="s">
        <v>0</v>
      </c>
      <c r="B1" s="17" t="s">
        <v>1</v>
      </c>
      <c r="C1" s="17" t="s">
        <v>2</v>
      </c>
      <c r="D1" s="17" t="s">
        <v>3</v>
      </c>
      <c r="E1" s="17" t="s">
        <v>4</v>
      </c>
      <c r="F1" s="17" t="s">
        <v>5</v>
      </c>
      <c r="G1" s="17" t="s">
        <v>6</v>
      </c>
      <c r="H1" s="17" t="s">
        <v>7</v>
      </c>
    </row>
    <row r="2" spans="1:14" ht="22.5" customHeight="1" x14ac:dyDescent="0.35">
      <c r="A2" s="94" t="s">
        <v>221</v>
      </c>
      <c r="B2" s="68" t="s">
        <v>222</v>
      </c>
      <c r="C2" s="9" t="s">
        <v>10</v>
      </c>
      <c r="D2" s="69"/>
      <c r="E2" s="69"/>
      <c r="F2" s="69"/>
      <c r="G2" s="57" t="s">
        <v>15</v>
      </c>
      <c r="H2" s="57"/>
      <c r="I2" s="2"/>
      <c r="J2" s="2"/>
      <c r="K2" s="2"/>
      <c r="L2" s="2"/>
      <c r="M2" s="2"/>
      <c r="N2" s="2"/>
    </row>
    <row r="3" spans="1:14" ht="20.25" customHeight="1" x14ac:dyDescent="0.35">
      <c r="A3" s="95"/>
      <c r="B3" s="68" t="s">
        <v>12</v>
      </c>
      <c r="C3" s="9" t="s">
        <v>223</v>
      </c>
      <c r="D3" s="69" t="s">
        <v>224</v>
      </c>
      <c r="E3" s="75">
        <v>0.85050000000000003</v>
      </c>
      <c r="F3" s="70">
        <f>662473/4</f>
        <v>165618.25</v>
      </c>
      <c r="G3" s="57" t="s">
        <v>216</v>
      </c>
      <c r="H3" s="9" t="s">
        <v>225</v>
      </c>
      <c r="I3" s="2"/>
      <c r="J3" s="2"/>
      <c r="K3" s="2"/>
      <c r="L3" s="2"/>
      <c r="M3" s="2"/>
      <c r="N3" s="2"/>
    </row>
    <row r="4" spans="1:14" ht="29" x14ac:dyDescent="0.35">
      <c r="A4" s="95"/>
      <c r="B4" s="68" t="s">
        <v>226</v>
      </c>
      <c r="C4" s="9" t="s">
        <v>227</v>
      </c>
      <c r="D4" s="69" t="s">
        <v>228</v>
      </c>
      <c r="E4" s="75">
        <v>0.82640000000000002</v>
      </c>
      <c r="F4" s="70">
        <f>6905843.35/4</f>
        <v>1726460.8374999999</v>
      </c>
      <c r="G4" s="57" t="s">
        <v>229</v>
      </c>
      <c r="H4" s="9" t="s">
        <v>225</v>
      </c>
      <c r="I4" s="2"/>
      <c r="J4" s="2"/>
      <c r="K4" s="2"/>
      <c r="L4" s="2"/>
      <c r="M4" s="2"/>
      <c r="N4" s="2"/>
    </row>
    <row r="5" spans="1:14" ht="22.5" customHeight="1" x14ac:dyDescent="0.35">
      <c r="A5" s="95"/>
      <c r="B5" s="111" t="s">
        <v>230</v>
      </c>
      <c r="C5" s="9" t="s">
        <v>231</v>
      </c>
      <c r="D5" s="69" t="s">
        <v>232</v>
      </c>
      <c r="E5" s="75">
        <v>0.52549999999999997</v>
      </c>
      <c r="F5" s="70">
        <f>5597813.2/4</f>
        <v>1399453.3</v>
      </c>
      <c r="G5" s="57" t="s">
        <v>233</v>
      </c>
      <c r="H5" s="57" t="s">
        <v>234</v>
      </c>
      <c r="I5" s="2"/>
      <c r="J5" s="2"/>
      <c r="K5" s="2"/>
      <c r="L5" s="2"/>
      <c r="M5" s="2"/>
      <c r="N5" s="2"/>
    </row>
    <row r="6" spans="1:14" ht="49.5" customHeight="1" x14ac:dyDescent="0.35">
      <c r="A6" s="95"/>
      <c r="B6" s="112"/>
      <c r="C6" s="9" t="s">
        <v>235</v>
      </c>
      <c r="D6" s="69" t="s">
        <v>236</v>
      </c>
      <c r="E6" s="75">
        <v>0.63449999999999995</v>
      </c>
      <c r="F6" s="70">
        <f>451691.5/4</f>
        <v>112922.875</v>
      </c>
      <c r="G6" s="57" t="s">
        <v>237</v>
      </c>
      <c r="H6" s="57" t="s">
        <v>238</v>
      </c>
      <c r="I6" s="2"/>
      <c r="J6" s="2"/>
      <c r="K6" s="2"/>
      <c r="L6" s="2"/>
      <c r="M6" s="2"/>
      <c r="N6" s="2"/>
    </row>
    <row r="7" spans="1:14" ht="18" customHeight="1" x14ac:dyDescent="0.35">
      <c r="A7" s="95"/>
      <c r="B7" s="112"/>
      <c r="C7" s="9" t="s">
        <v>239</v>
      </c>
      <c r="D7" s="69" t="s">
        <v>240</v>
      </c>
      <c r="E7" s="75">
        <v>0.39510000000000001</v>
      </c>
      <c r="F7" s="70">
        <v>366815.4</v>
      </c>
      <c r="G7" s="57" t="s">
        <v>241</v>
      </c>
      <c r="H7" s="57" t="s">
        <v>242</v>
      </c>
      <c r="I7" s="2"/>
      <c r="J7" s="2"/>
      <c r="K7" s="2"/>
      <c r="L7" s="2"/>
      <c r="M7" s="2"/>
      <c r="N7" s="2"/>
    </row>
    <row r="8" spans="1:14" ht="21.75" customHeight="1" x14ac:dyDescent="0.35">
      <c r="A8" s="95"/>
      <c r="B8" s="112"/>
      <c r="C8" s="9" t="s">
        <v>243</v>
      </c>
      <c r="D8" s="69" t="s">
        <v>244</v>
      </c>
      <c r="E8" s="75">
        <v>0.34960000000000002</v>
      </c>
      <c r="F8" s="70">
        <f>5259050.9/4</f>
        <v>1314762.7250000001</v>
      </c>
      <c r="G8" s="57" t="s">
        <v>52</v>
      </c>
      <c r="H8" s="57" t="s">
        <v>245</v>
      </c>
      <c r="I8" s="2"/>
      <c r="J8" s="2"/>
      <c r="K8" s="2"/>
      <c r="L8" s="2"/>
      <c r="M8" s="2"/>
      <c r="N8" s="2"/>
    </row>
    <row r="9" spans="1:14" ht="29" x14ac:dyDescent="0.35">
      <c r="A9" s="95"/>
      <c r="B9" s="112"/>
      <c r="C9" s="9" t="s">
        <v>246</v>
      </c>
      <c r="D9" s="69" t="s">
        <v>244</v>
      </c>
      <c r="E9" s="71">
        <v>0.5</v>
      </c>
      <c r="F9" s="70">
        <f>15000/4</f>
        <v>3750</v>
      </c>
      <c r="G9" s="57" t="s">
        <v>247</v>
      </c>
      <c r="H9" s="58" t="s">
        <v>248</v>
      </c>
      <c r="I9" s="2"/>
      <c r="J9" s="2"/>
      <c r="K9" s="2"/>
      <c r="L9" s="2"/>
      <c r="M9" s="2"/>
      <c r="N9" s="2"/>
    </row>
    <row r="10" spans="1:14" ht="21.75" customHeight="1" x14ac:dyDescent="0.35">
      <c r="A10" s="95"/>
      <c r="B10" s="112"/>
      <c r="C10" s="9" t="s">
        <v>249</v>
      </c>
      <c r="D10" s="69" t="s">
        <v>244</v>
      </c>
      <c r="E10" s="75">
        <v>0.3029</v>
      </c>
      <c r="F10" s="70">
        <f>170353.3/4</f>
        <v>42588.324999999997</v>
      </c>
      <c r="G10" s="57" t="s">
        <v>25</v>
      </c>
      <c r="H10" s="9" t="s">
        <v>250</v>
      </c>
      <c r="I10" s="2"/>
      <c r="J10" s="2"/>
      <c r="K10" s="2"/>
      <c r="L10" s="2"/>
      <c r="M10" s="2"/>
      <c r="N10" s="2"/>
    </row>
    <row r="11" spans="1:14" ht="35.25" customHeight="1" x14ac:dyDescent="0.35">
      <c r="A11" s="95"/>
      <c r="B11" s="112"/>
      <c r="C11" s="9" t="s">
        <v>251</v>
      </c>
      <c r="D11" s="69" t="s">
        <v>252</v>
      </c>
      <c r="E11" s="75">
        <v>0.1474</v>
      </c>
      <c r="F11" s="70">
        <f>632702.7/4</f>
        <v>158175.67499999999</v>
      </c>
      <c r="G11" s="57" t="s">
        <v>253</v>
      </c>
      <c r="H11" s="57" t="s">
        <v>254</v>
      </c>
      <c r="I11" s="2"/>
      <c r="J11" s="2"/>
      <c r="K11" s="2"/>
      <c r="L11" s="2"/>
      <c r="M11" s="2"/>
      <c r="N11" s="2"/>
    </row>
    <row r="12" spans="1:14" ht="33.75" customHeight="1" x14ac:dyDescent="0.35">
      <c r="A12" s="95"/>
      <c r="B12" s="112"/>
      <c r="C12" s="9" t="s">
        <v>255</v>
      </c>
      <c r="D12" s="69" t="s">
        <v>252</v>
      </c>
      <c r="E12" s="75">
        <v>3.09E-2</v>
      </c>
      <c r="F12" s="70">
        <f>154276.55/4</f>
        <v>38569.137499999997</v>
      </c>
      <c r="G12" s="57" t="s">
        <v>256</v>
      </c>
      <c r="H12" s="57" t="s">
        <v>257</v>
      </c>
      <c r="I12" s="2"/>
      <c r="J12" s="2"/>
      <c r="K12" s="2"/>
      <c r="L12" s="2"/>
      <c r="M12" s="2"/>
      <c r="N12" s="2"/>
    </row>
    <row r="13" spans="1:14" ht="23.25" customHeight="1" x14ac:dyDescent="0.35">
      <c r="A13" s="95"/>
      <c r="B13" s="112"/>
      <c r="C13" s="9" t="s">
        <v>258</v>
      </c>
      <c r="D13" s="69" t="s">
        <v>259</v>
      </c>
      <c r="E13" s="75">
        <v>0.1532</v>
      </c>
      <c r="F13" s="70">
        <f>36037.4/4</f>
        <v>9009.35</v>
      </c>
      <c r="G13" s="57" t="s">
        <v>260</v>
      </c>
      <c r="H13" s="57" t="s">
        <v>261</v>
      </c>
      <c r="I13" s="2"/>
      <c r="J13" s="2"/>
      <c r="K13" s="2"/>
      <c r="L13" s="2"/>
      <c r="M13" s="2"/>
      <c r="N13" s="2"/>
    </row>
    <row r="14" spans="1:14" ht="23.25" customHeight="1" x14ac:dyDescent="0.35">
      <c r="A14" s="95"/>
      <c r="B14" s="112"/>
      <c r="C14" s="9" t="s">
        <v>262</v>
      </c>
      <c r="D14" s="69" t="s">
        <v>232</v>
      </c>
      <c r="E14" s="75">
        <v>0.18329999999999999</v>
      </c>
      <c r="F14" s="70">
        <f>4348.1/4</f>
        <v>1087.0250000000001</v>
      </c>
      <c r="G14" s="57" t="s">
        <v>52</v>
      </c>
      <c r="H14" s="57" t="s">
        <v>263</v>
      </c>
      <c r="I14" s="2"/>
      <c r="J14" s="2"/>
      <c r="K14" s="2"/>
      <c r="L14" s="2"/>
      <c r="M14" s="2"/>
      <c r="N14" s="2"/>
    </row>
    <row r="15" spans="1:14" ht="22.5" customHeight="1" x14ac:dyDescent="0.35">
      <c r="A15" s="95"/>
      <c r="B15" s="113"/>
      <c r="C15" s="9" t="s">
        <v>264</v>
      </c>
      <c r="D15" s="69" t="s">
        <v>232</v>
      </c>
      <c r="E15" s="75">
        <v>0.26379999999999998</v>
      </c>
      <c r="F15" s="70">
        <f>441574.7/4</f>
        <v>110393.675</v>
      </c>
      <c r="G15" s="57" t="s">
        <v>216</v>
      </c>
      <c r="H15" s="57" t="s">
        <v>367</v>
      </c>
      <c r="I15" s="2"/>
      <c r="J15" s="2"/>
      <c r="K15" s="2"/>
      <c r="L15" s="2"/>
      <c r="M15" s="2"/>
      <c r="N15" s="2"/>
    </row>
    <row r="16" spans="1:14" ht="45.75" customHeight="1" x14ac:dyDescent="0.35">
      <c r="A16" s="95"/>
      <c r="B16" s="111" t="s">
        <v>265</v>
      </c>
      <c r="C16" s="9" t="s">
        <v>266</v>
      </c>
      <c r="D16" s="69" t="s">
        <v>236</v>
      </c>
      <c r="E16" s="75">
        <v>0.5</v>
      </c>
      <c r="F16" s="70">
        <f>22268/4</f>
        <v>5567</v>
      </c>
      <c r="G16" s="57" t="s">
        <v>267</v>
      </c>
      <c r="H16" s="57" t="s">
        <v>268</v>
      </c>
      <c r="I16" s="2"/>
      <c r="J16" s="2"/>
      <c r="K16" s="2"/>
      <c r="L16" s="2"/>
      <c r="M16" s="2"/>
      <c r="N16" s="2"/>
    </row>
    <row r="17" spans="1:14" ht="49.5" customHeight="1" x14ac:dyDescent="0.35">
      <c r="A17" s="95"/>
      <c r="B17" s="113"/>
      <c r="C17" s="9" t="s">
        <v>269</v>
      </c>
      <c r="D17" s="69" t="s">
        <v>236</v>
      </c>
      <c r="E17" s="75">
        <v>0.21909999999999999</v>
      </c>
      <c r="F17" s="70">
        <f>833395.7/4</f>
        <v>208348.92499999999</v>
      </c>
      <c r="G17" s="57" t="s">
        <v>270</v>
      </c>
      <c r="H17" s="57" t="s">
        <v>271</v>
      </c>
      <c r="I17" s="2"/>
      <c r="J17" s="2"/>
      <c r="K17" s="2"/>
      <c r="L17" s="2"/>
      <c r="M17" s="2"/>
      <c r="N17" s="2"/>
    </row>
    <row r="18" spans="1:14" ht="22.5" customHeight="1" x14ac:dyDescent="0.35">
      <c r="A18" s="95"/>
      <c r="B18" s="111" t="s">
        <v>272</v>
      </c>
      <c r="C18" s="9" t="s">
        <v>273</v>
      </c>
      <c r="D18" s="69" t="s">
        <v>274</v>
      </c>
      <c r="E18" s="75">
        <v>3.7600000000000001E-2</v>
      </c>
      <c r="F18" s="70">
        <f>84404.25/4</f>
        <v>21101.0625</v>
      </c>
      <c r="G18" s="57" t="s">
        <v>270</v>
      </c>
      <c r="H18" s="57" t="s">
        <v>275</v>
      </c>
      <c r="I18" s="2"/>
      <c r="J18" s="2"/>
      <c r="K18" s="2"/>
      <c r="L18" s="2"/>
      <c r="M18" s="2"/>
      <c r="N18" s="2"/>
    </row>
    <row r="19" spans="1:14" ht="21.75" customHeight="1" x14ac:dyDescent="0.35">
      <c r="A19" s="95"/>
      <c r="B19" s="112"/>
      <c r="C19" s="9" t="s">
        <v>276</v>
      </c>
      <c r="D19" s="69" t="s">
        <v>228</v>
      </c>
      <c r="E19" s="71">
        <v>0</v>
      </c>
      <c r="F19" s="70">
        <v>0</v>
      </c>
      <c r="G19" s="57" t="s">
        <v>216</v>
      </c>
      <c r="H19" s="9" t="s">
        <v>277</v>
      </c>
      <c r="I19" s="2"/>
      <c r="J19" s="2"/>
      <c r="K19" s="2"/>
      <c r="L19" s="2"/>
      <c r="M19" s="2"/>
      <c r="N19" s="2"/>
    </row>
    <row r="20" spans="1:14" ht="23.25" customHeight="1" x14ac:dyDescent="0.35">
      <c r="A20" s="95"/>
      <c r="B20" s="112"/>
      <c r="C20" s="9" t="s">
        <v>278</v>
      </c>
      <c r="D20" s="69" t="s">
        <v>279</v>
      </c>
      <c r="E20" s="75">
        <v>3.56E-2</v>
      </c>
      <c r="F20" s="70">
        <f>44124.3/4</f>
        <v>11031.075000000001</v>
      </c>
      <c r="G20" s="57" t="s">
        <v>216</v>
      </c>
      <c r="H20" s="9" t="s">
        <v>280</v>
      </c>
      <c r="I20" s="2"/>
      <c r="J20" s="2"/>
      <c r="K20" s="2"/>
      <c r="L20" s="2"/>
      <c r="M20" s="2"/>
      <c r="N20" s="2"/>
    </row>
    <row r="21" spans="1:14" ht="23.25" customHeight="1" x14ac:dyDescent="0.35">
      <c r="A21" s="95"/>
      <c r="B21" s="113"/>
      <c r="C21" s="9" t="s">
        <v>281</v>
      </c>
      <c r="D21" s="69" t="s">
        <v>228</v>
      </c>
      <c r="E21" s="75">
        <v>4.3099999999999999E-2</v>
      </c>
      <c r="F21" s="72">
        <f>1018.2/4</f>
        <v>254.55</v>
      </c>
      <c r="G21" s="73" t="s">
        <v>216</v>
      </c>
      <c r="H21" s="9" t="s">
        <v>282</v>
      </c>
      <c r="I21" s="2"/>
      <c r="J21" s="2"/>
      <c r="K21" s="2"/>
      <c r="L21" s="2"/>
      <c r="M21" s="2"/>
      <c r="N21" s="2"/>
    </row>
    <row r="22" spans="1:14" ht="21" customHeight="1" x14ac:dyDescent="0.35">
      <c r="A22" s="96"/>
      <c r="B22" s="74" t="s">
        <v>283</v>
      </c>
      <c r="C22" s="9" t="s">
        <v>284</v>
      </c>
      <c r="D22" s="69" t="s">
        <v>285</v>
      </c>
      <c r="E22" s="75">
        <v>4.4200000000000003E-2</v>
      </c>
      <c r="F22" s="70">
        <f>226224.25/4</f>
        <v>56556.0625</v>
      </c>
      <c r="G22" s="57" t="s">
        <v>286</v>
      </c>
      <c r="H22" s="9" t="s">
        <v>287</v>
      </c>
      <c r="I22" s="2"/>
      <c r="J22" s="2"/>
      <c r="K22" s="2"/>
      <c r="L22" s="2"/>
      <c r="M22" s="2"/>
      <c r="N22" s="2"/>
    </row>
    <row r="23" spans="1:14" hidden="1" x14ac:dyDescent="0.35">
      <c r="A23" s="5"/>
      <c r="B23" s="5"/>
      <c r="C23" s="5"/>
      <c r="D23" s="5"/>
      <c r="E23" s="5"/>
      <c r="F23" s="16"/>
      <c r="G23" s="6"/>
      <c r="H23" s="6"/>
    </row>
    <row r="24" spans="1:14" hidden="1" x14ac:dyDescent="0.35">
      <c r="A24" s="5"/>
      <c r="B24" s="5"/>
      <c r="C24" s="5"/>
      <c r="D24" s="5"/>
      <c r="E24" s="5"/>
      <c r="F24" s="16"/>
      <c r="G24" s="6"/>
      <c r="H24" s="6"/>
    </row>
    <row r="25" spans="1:14" hidden="1" x14ac:dyDescent="0.35">
      <c r="A25" s="5"/>
      <c r="B25" s="5"/>
      <c r="C25" s="5"/>
      <c r="D25" s="5"/>
      <c r="E25" s="5"/>
      <c r="F25" s="16"/>
      <c r="G25" s="6"/>
      <c r="H25" s="6"/>
    </row>
    <row r="26" spans="1:14" hidden="1" x14ac:dyDescent="0.35">
      <c r="A26" s="5"/>
      <c r="B26" s="5"/>
      <c r="C26" s="5"/>
      <c r="D26" s="5"/>
      <c r="E26" s="5"/>
      <c r="F26" s="16"/>
      <c r="G26" s="6"/>
      <c r="H26" s="6"/>
    </row>
    <row r="27" spans="1:14" hidden="1" x14ac:dyDescent="0.35">
      <c r="A27" s="5"/>
      <c r="B27" s="5"/>
      <c r="C27" s="5"/>
      <c r="D27" s="5"/>
      <c r="E27" s="5"/>
      <c r="F27" s="16"/>
      <c r="G27" s="6"/>
      <c r="H27" s="6"/>
    </row>
    <row r="28" spans="1:14" hidden="1" x14ac:dyDescent="0.35">
      <c r="A28" s="5"/>
      <c r="B28" s="5"/>
      <c r="C28" s="5"/>
      <c r="D28" s="5"/>
      <c r="E28" s="5"/>
      <c r="F28" s="16"/>
      <c r="G28" s="6"/>
      <c r="H28" s="6"/>
    </row>
  </sheetData>
  <mergeCells count="4">
    <mergeCell ref="A2:A22"/>
    <mergeCell ref="B5:B15"/>
    <mergeCell ref="B16:B17"/>
    <mergeCell ref="B18:B2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B11B3-2788-4B4B-8C24-B8AFB94C2AB7}">
  <sheetPr>
    <tabColor theme="9"/>
  </sheetPr>
  <dimension ref="A1:H23"/>
  <sheetViews>
    <sheetView zoomScale="80" zoomScaleNormal="80" workbookViewId="0">
      <selection sqref="A1:D22"/>
    </sheetView>
  </sheetViews>
  <sheetFormatPr defaultColWidth="0" defaultRowHeight="14.5" zeroHeight="1" x14ac:dyDescent="0.35"/>
  <cols>
    <col min="1" max="2" width="25.7265625" customWidth="1"/>
    <col min="3" max="3" width="43.81640625" customWidth="1"/>
    <col min="4" max="4" width="90.7265625" customWidth="1"/>
    <col min="5" max="5" width="50.7265625" customWidth="1"/>
    <col min="6" max="6" width="50.7265625" style="15" customWidth="1"/>
    <col min="7" max="7" width="35.7265625" customWidth="1"/>
    <col min="8" max="8" width="90.7265625" style="30" customWidth="1"/>
    <col min="9" max="16384" width="8.81640625" hidden="1"/>
  </cols>
  <sheetData>
    <row r="1" spans="1:8" ht="43.5" x14ac:dyDescent="0.35">
      <c r="A1" s="89" t="s">
        <v>0</v>
      </c>
      <c r="B1" s="17" t="s">
        <v>1</v>
      </c>
      <c r="C1" s="17" t="s">
        <v>2</v>
      </c>
      <c r="D1" s="17" t="s">
        <v>3</v>
      </c>
      <c r="E1" s="17" t="s">
        <v>4</v>
      </c>
      <c r="F1" s="17" t="s">
        <v>5</v>
      </c>
      <c r="G1" s="17" t="s">
        <v>6</v>
      </c>
      <c r="H1" s="17" t="s">
        <v>7</v>
      </c>
    </row>
    <row r="2" spans="1:8" ht="29" x14ac:dyDescent="0.35">
      <c r="A2" s="94" t="s">
        <v>288</v>
      </c>
      <c r="B2" s="114" t="s">
        <v>289</v>
      </c>
      <c r="C2" s="9" t="s">
        <v>290</v>
      </c>
      <c r="D2" s="8" t="s">
        <v>11</v>
      </c>
      <c r="E2" s="76">
        <v>3.8699999999999998E-2</v>
      </c>
      <c r="F2" s="77">
        <v>29210.9</v>
      </c>
      <c r="G2" s="1"/>
      <c r="H2" s="9" t="s">
        <v>291</v>
      </c>
    </row>
    <row r="3" spans="1:8" x14ac:dyDescent="0.35">
      <c r="A3" s="95"/>
      <c r="B3" s="115"/>
      <c r="C3" s="9" t="s">
        <v>292</v>
      </c>
      <c r="D3" s="8" t="s">
        <v>293</v>
      </c>
      <c r="E3" s="78">
        <v>3.95E-2</v>
      </c>
      <c r="F3" s="79">
        <v>40805.824999999997</v>
      </c>
      <c r="G3" s="1"/>
      <c r="H3" s="9" t="s">
        <v>294</v>
      </c>
    </row>
    <row r="4" spans="1:8" ht="31.5" customHeight="1" x14ac:dyDescent="0.35">
      <c r="A4" s="95"/>
      <c r="B4" s="115"/>
      <c r="C4" s="9" t="s">
        <v>295</v>
      </c>
      <c r="D4" s="8" t="s">
        <v>296</v>
      </c>
      <c r="E4" s="78">
        <v>1.54E-2</v>
      </c>
      <c r="F4" s="79">
        <v>9500.75</v>
      </c>
      <c r="G4" s="9" t="s">
        <v>297</v>
      </c>
      <c r="H4" s="9" t="s">
        <v>298</v>
      </c>
    </row>
    <row r="5" spans="1:8" ht="22.5" customHeight="1" x14ac:dyDescent="0.35">
      <c r="A5" s="95"/>
      <c r="B5" s="116"/>
      <c r="C5" s="9" t="s">
        <v>299</v>
      </c>
      <c r="D5" s="8" t="s">
        <v>296</v>
      </c>
      <c r="E5" s="78">
        <v>7.9000000000000008E-3</v>
      </c>
      <c r="F5" s="79">
        <v>74.45</v>
      </c>
      <c r="G5" s="9" t="s">
        <v>67</v>
      </c>
      <c r="H5" s="9" t="s">
        <v>300</v>
      </c>
    </row>
    <row r="6" spans="1:8" ht="23.25" customHeight="1" x14ac:dyDescent="0.35">
      <c r="A6" s="95"/>
      <c r="B6" s="114" t="s">
        <v>301</v>
      </c>
      <c r="C6" s="9" t="s">
        <v>302</v>
      </c>
      <c r="D6" s="8" t="s">
        <v>303</v>
      </c>
      <c r="E6" s="78">
        <v>6.4600000000000005E-2</v>
      </c>
      <c r="F6" s="79">
        <v>6437.1875</v>
      </c>
      <c r="G6" s="9" t="s">
        <v>30</v>
      </c>
      <c r="H6" s="9" t="s">
        <v>304</v>
      </c>
    </row>
    <row r="7" spans="1:8" x14ac:dyDescent="0.35">
      <c r="A7" s="95"/>
      <c r="B7" s="115"/>
      <c r="C7" s="9" t="s">
        <v>305</v>
      </c>
      <c r="D7" s="8" t="s">
        <v>303</v>
      </c>
      <c r="E7" s="78">
        <v>7.1800000000000003E-2</v>
      </c>
      <c r="F7" s="79">
        <v>18838.837500000001</v>
      </c>
      <c r="G7" s="9" t="s">
        <v>30</v>
      </c>
      <c r="H7" s="9" t="s">
        <v>11</v>
      </c>
    </row>
    <row r="8" spans="1:8" ht="23.25" customHeight="1" x14ac:dyDescent="0.35">
      <c r="A8" s="95"/>
      <c r="B8" s="115"/>
      <c r="C8" s="9" t="s">
        <v>306</v>
      </c>
      <c r="D8" s="8" t="s">
        <v>303</v>
      </c>
      <c r="E8" s="78">
        <v>9.9400000000000002E-2</v>
      </c>
      <c r="F8" s="79">
        <v>180582.875</v>
      </c>
      <c r="G8" s="9" t="s">
        <v>30</v>
      </c>
      <c r="H8" s="9" t="s">
        <v>307</v>
      </c>
    </row>
    <row r="9" spans="1:8" ht="21.75" customHeight="1" x14ac:dyDescent="0.35">
      <c r="A9" s="95"/>
      <c r="B9" s="115"/>
      <c r="C9" s="9" t="s">
        <v>308</v>
      </c>
      <c r="D9" s="8" t="s">
        <v>303</v>
      </c>
      <c r="E9" s="78">
        <v>7.7499999999999999E-2</v>
      </c>
      <c r="F9" s="79">
        <v>30091.375</v>
      </c>
      <c r="G9" s="9" t="s">
        <v>30</v>
      </c>
      <c r="H9" s="9" t="s">
        <v>309</v>
      </c>
    </row>
    <row r="10" spans="1:8" ht="21.75" customHeight="1" x14ac:dyDescent="0.35">
      <c r="A10" s="95"/>
      <c r="B10" s="115"/>
      <c r="C10" s="9" t="s">
        <v>310</v>
      </c>
      <c r="D10" s="8" t="s">
        <v>303</v>
      </c>
      <c r="E10" s="78">
        <v>0.33800000000000002</v>
      </c>
      <c r="F10" s="79">
        <v>38108.487500000003</v>
      </c>
      <c r="G10" s="9" t="s">
        <v>30</v>
      </c>
      <c r="H10" s="9" t="s">
        <v>311</v>
      </c>
    </row>
    <row r="11" spans="1:8" ht="17.25" customHeight="1" x14ac:dyDescent="0.35">
      <c r="A11" s="95"/>
      <c r="B11" s="115"/>
      <c r="C11" s="9" t="s">
        <v>312</v>
      </c>
      <c r="D11" s="8" t="s">
        <v>303</v>
      </c>
      <c r="E11" s="78">
        <v>5.7000000000000002E-2</v>
      </c>
      <c r="F11" s="79">
        <v>29279.674999999999</v>
      </c>
      <c r="G11" s="9" t="s">
        <v>52</v>
      </c>
      <c r="H11" s="9" t="s">
        <v>313</v>
      </c>
    </row>
    <row r="12" spans="1:8" ht="17.25" customHeight="1" x14ac:dyDescent="0.35">
      <c r="A12" s="95"/>
      <c r="B12" s="115"/>
      <c r="C12" s="9" t="s">
        <v>314</v>
      </c>
      <c r="D12" s="8" t="s">
        <v>303</v>
      </c>
      <c r="E12" s="78">
        <v>0.05</v>
      </c>
      <c r="F12" s="79">
        <v>42.9</v>
      </c>
      <c r="G12" s="1"/>
      <c r="H12" s="9" t="s">
        <v>315</v>
      </c>
    </row>
    <row r="13" spans="1:8" ht="42.75" customHeight="1" x14ac:dyDescent="0.35">
      <c r="A13" s="95"/>
      <c r="B13" s="114" t="s">
        <v>316</v>
      </c>
      <c r="C13" s="9" t="s">
        <v>317</v>
      </c>
      <c r="D13" s="11" t="s">
        <v>318</v>
      </c>
      <c r="E13" s="78">
        <v>0</v>
      </c>
      <c r="F13" s="79">
        <v>0</v>
      </c>
      <c r="G13" s="9" t="s">
        <v>52</v>
      </c>
      <c r="H13" s="9" t="s">
        <v>319</v>
      </c>
    </row>
    <row r="14" spans="1:8" ht="29" x14ac:dyDescent="0.35">
      <c r="A14" s="95"/>
      <c r="B14" s="115"/>
      <c r="C14" s="9" t="s">
        <v>320</v>
      </c>
      <c r="D14" s="8" t="s">
        <v>321</v>
      </c>
      <c r="E14" s="78">
        <v>0.1623</v>
      </c>
      <c r="F14" s="79">
        <v>127217.125</v>
      </c>
      <c r="G14" s="9" t="s">
        <v>52</v>
      </c>
      <c r="H14" s="9" t="s">
        <v>322</v>
      </c>
    </row>
    <row r="15" spans="1:8" x14ac:dyDescent="0.35">
      <c r="A15" s="95"/>
      <c r="B15" s="116"/>
      <c r="C15" s="9" t="s">
        <v>323</v>
      </c>
      <c r="D15" s="8" t="s">
        <v>11</v>
      </c>
      <c r="E15" s="78">
        <v>0.25</v>
      </c>
      <c r="F15" s="79">
        <v>5902.5</v>
      </c>
      <c r="G15" s="9" t="s">
        <v>52</v>
      </c>
      <c r="H15" s="9" t="s">
        <v>324</v>
      </c>
    </row>
    <row r="16" spans="1:8" ht="87" x14ac:dyDescent="0.35">
      <c r="A16" s="95"/>
      <c r="B16" s="10" t="s">
        <v>325</v>
      </c>
      <c r="C16" s="9" t="s">
        <v>326</v>
      </c>
      <c r="D16" s="8" t="s">
        <v>327</v>
      </c>
      <c r="E16" s="78">
        <v>0.15490000000000001</v>
      </c>
      <c r="F16" s="79">
        <v>52617.599999999999</v>
      </c>
      <c r="G16" s="9" t="s">
        <v>328</v>
      </c>
      <c r="H16" s="9" t="s">
        <v>329</v>
      </c>
    </row>
    <row r="17" spans="1:8" ht="33" customHeight="1" x14ac:dyDescent="0.35">
      <c r="A17" s="95"/>
      <c r="B17" s="12" t="s">
        <v>330</v>
      </c>
      <c r="C17" s="9" t="s">
        <v>331</v>
      </c>
      <c r="D17" s="19" t="s">
        <v>332</v>
      </c>
      <c r="E17" s="80">
        <v>0.13700000000000001</v>
      </c>
      <c r="F17" s="81">
        <v>79920.487500000003</v>
      </c>
      <c r="G17" s="9" t="s">
        <v>333</v>
      </c>
      <c r="H17" s="23" t="s">
        <v>334</v>
      </c>
    </row>
    <row r="18" spans="1:8" ht="24.75" customHeight="1" x14ac:dyDescent="0.35">
      <c r="A18" s="95"/>
      <c r="B18" s="117" t="s">
        <v>9</v>
      </c>
      <c r="C18" s="18" t="s">
        <v>335</v>
      </c>
      <c r="D18" s="20"/>
      <c r="E18" s="82">
        <v>1.3899999999999999E-2</v>
      </c>
      <c r="F18" s="83">
        <v>2216.5</v>
      </c>
      <c r="G18" s="9" t="s">
        <v>336</v>
      </c>
      <c r="H18" s="23" t="s">
        <v>337</v>
      </c>
    </row>
    <row r="19" spans="1:8" ht="22.5" customHeight="1" x14ac:dyDescent="0.35">
      <c r="A19" s="95"/>
      <c r="B19" s="118"/>
      <c r="C19" s="18" t="s">
        <v>338</v>
      </c>
      <c r="D19" s="1"/>
      <c r="E19" s="84"/>
      <c r="F19" s="85"/>
      <c r="G19" s="22"/>
      <c r="H19" s="27" t="s">
        <v>11</v>
      </c>
    </row>
    <row r="20" spans="1:8" ht="21.75" customHeight="1" x14ac:dyDescent="0.35">
      <c r="A20" s="95"/>
      <c r="B20" s="118"/>
      <c r="C20" s="18" t="s">
        <v>339</v>
      </c>
      <c r="D20" s="26"/>
      <c r="E20" s="86"/>
      <c r="F20" s="83"/>
      <c r="G20" s="14"/>
      <c r="H20" s="28" t="s">
        <v>11</v>
      </c>
    </row>
    <row r="21" spans="1:8" ht="23.25" customHeight="1" x14ac:dyDescent="0.35">
      <c r="A21" s="95"/>
      <c r="B21" s="118"/>
      <c r="C21" s="18" t="s">
        <v>10</v>
      </c>
      <c r="D21" s="1"/>
      <c r="E21" s="84"/>
      <c r="F21" s="85"/>
      <c r="G21" s="22"/>
      <c r="H21" s="29" t="s">
        <v>11</v>
      </c>
    </row>
    <row r="22" spans="1:8" ht="19.5" customHeight="1" x14ac:dyDescent="0.35">
      <c r="A22" s="96"/>
      <c r="B22" s="119"/>
      <c r="C22" s="18" t="s">
        <v>340</v>
      </c>
      <c r="D22" s="21"/>
      <c r="E22" s="87">
        <v>2.7099999999999999E-2</v>
      </c>
      <c r="F22" s="88">
        <v>6236</v>
      </c>
      <c r="G22" s="9" t="s">
        <v>341</v>
      </c>
      <c r="H22" s="9" t="s">
        <v>342</v>
      </c>
    </row>
    <row r="23" spans="1:8" x14ac:dyDescent="0.35"/>
  </sheetData>
  <mergeCells count="5">
    <mergeCell ref="B2:B5"/>
    <mergeCell ref="B13:B15"/>
    <mergeCell ref="B6:B12"/>
    <mergeCell ref="B18:B22"/>
    <mergeCell ref="A2:A22"/>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AF315-0D59-43DD-A4C8-D5EF0797654A}">
  <sheetPr>
    <tabColor theme="9"/>
  </sheetPr>
  <dimension ref="A1:G11"/>
  <sheetViews>
    <sheetView zoomScale="80" zoomScaleNormal="80" workbookViewId="0">
      <selection sqref="A1:D11"/>
    </sheetView>
  </sheetViews>
  <sheetFormatPr defaultColWidth="0" defaultRowHeight="14.5" zeroHeight="1" x14ac:dyDescent="0.35"/>
  <cols>
    <col min="1" max="2" width="25.7265625" customWidth="1"/>
    <col min="3" max="3" width="28.81640625" customWidth="1"/>
    <col min="4" max="4" width="90.7265625" customWidth="1"/>
    <col min="5" max="6" width="35.7265625" customWidth="1"/>
    <col min="7" max="7" width="90.7265625" customWidth="1"/>
    <col min="8" max="16384" width="8.81640625" hidden="1"/>
  </cols>
  <sheetData>
    <row r="1" spans="1:7" ht="58" x14ac:dyDescent="0.35">
      <c r="A1" s="17" t="s">
        <v>0</v>
      </c>
      <c r="B1" s="17" t="s">
        <v>1</v>
      </c>
      <c r="C1" s="17" t="s">
        <v>2</v>
      </c>
      <c r="D1" s="17" t="s">
        <v>3</v>
      </c>
      <c r="E1" s="17" t="s">
        <v>4</v>
      </c>
      <c r="F1" s="17" t="s">
        <v>343</v>
      </c>
      <c r="G1" s="17" t="s">
        <v>7</v>
      </c>
    </row>
    <row r="2" spans="1:7" ht="29" x14ac:dyDescent="0.35">
      <c r="A2" s="120" t="s">
        <v>344</v>
      </c>
      <c r="B2" s="120" t="s">
        <v>344</v>
      </c>
      <c r="C2" s="8" t="s">
        <v>345</v>
      </c>
      <c r="D2" s="8"/>
      <c r="E2" s="60">
        <v>0.15129999999999999</v>
      </c>
      <c r="F2" s="93">
        <v>1546134.7749999999</v>
      </c>
      <c r="G2" s="92" t="s">
        <v>346</v>
      </c>
    </row>
    <row r="3" spans="1:7" x14ac:dyDescent="0.35">
      <c r="A3" s="121"/>
      <c r="B3" s="121"/>
      <c r="C3" s="8" t="s">
        <v>347</v>
      </c>
      <c r="D3" s="8"/>
      <c r="E3" s="60">
        <v>0.19239999999999999</v>
      </c>
      <c r="F3" s="93">
        <v>177681.7</v>
      </c>
      <c r="G3" s="92"/>
    </row>
    <row r="4" spans="1:7" ht="30" customHeight="1" x14ac:dyDescent="0.35">
      <c r="A4" s="121"/>
      <c r="B4" s="121"/>
      <c r="C4" s="8" t="s">
        <v>348</v>
      </c>
      <c r="D4" s="8"/>
      <c r="E4" s="60">
        <v>0.18290000000000001</v>
      </c>
      <c r="F4" s="93">
        <v>11145.2</v>
      </c>
      <c r="G4" s="92" t="s">
        <v>349</v>
      </c>
    </row>
    <row r="5" spans="1:7" x14ac:dyDescent="0.35">
      <c r="A5" s="121"/>
      <c r="B5" s="121"/>
      <c r="C5" s="8" t="s">
        <v>350</v>
      </c>
      <c r="D5" s="8"/>
      <c r="E5" s="60">
        <v>0.18110000000000001</v>
      </c>
      <c r="F5" s="93">
        <v>87425.2</v>
      </c>
      <c r="G5" s="92" t="s">
        <v>351</v>
      </c>
    </row>
    <row r="6" spans="1:7" ht="29" x14ac:dyDescent="0.35">
      <c r="A6" s="121"/>
      <c r="B6" s="121"/>
      <c r="C6" s="19" t="s">
        <v>352</v>
      </c>
      <c r="D6" s="8" t="s">
        <v>353</v>
      </c>
      <c r="E6" s="60">
        <v>0</v>
      </c>
      <c r="F6" s="93">
        <v>0</v>
      </c>
      <c r="G6" s="92"/>
    </row>
    <row r="7" spans="1:7" ht="30" customHeight="1" x14ac:dyDescent="0.35">
      <c r="A7" s="121"/>
      <c r="B7" s="121"/>
      <c r="C7" s="19" t="s">
        <v>354</v>
      </c>
      <c r="D7" s="90"/>
      <c r="E7" s="60">
        <v>0.14330000000000001</v>
      </c>
      <c r="F7" s="93">
        <v>265927.3</v>
      </c>
      <c r="G7" s="92" t="s">
        <v>355</v>
      </c>
    </row>
    <row r="8" spans="1:7" x14ac:dyDescent="0.35">
      <c r="A8" s="121"/>
      <c r="B8" s="121"/>
      <c r="C8" s="19" t="s">
        <v>356</v>
      </c>
      <c r="D8" s="90"/>
      <c r="E8" s="60">
        <v>0.1449</v>
      </c>
      <c r="F8" s="93">
        <v>4613.2</v>
      </c>
      <c r="G8" s="92" t="s">
        <v>357</v>
      </c>
    </row>
    <row r="9" spans="1:7" ht="29" x14ac:dyDescent="0.35">
      <c r="A9" s="121"/>
      <c r="B9" s="121"/>
      <c r="C9" s="19" t="s">
        <v>358</v>
      </c>
      <c r="D9" s="90"/>
      <c r="E9" s="60">
        <v>0.19209999999999999</v>
      </c>
      <c r="F9" s="93">
        <v>127011.8</v>
      </c>
      <c r="G9" s="92" t="s">
        <v>359</v>
      </c>
    </row>
    <row r="10" spans="1:7" x14ac:dyDescent="0.35">
      <c r="A10" s="121"/>
      <c r="B10" s="122"/>
      <c r="C10" s="8" t="s">
        <v>360</v>
      </c>
      <c r="D10" s="90"/>
      <c r="E10" s="60">
        <v>0.21959999999999999</v>
      </c>
      <c r="F10" s="93">
        <v>31772.55</v>
      </c>
      <c r="G10" s="92" t="s">
        <v>361</v>
      </c>
    </row>
    <row r="11" spans="1:7" ht="29" x14ac:dyDescent="0.35">
      <c r="A11" s="122"/>
      <c r="B11" s="91" t="s">
        <v>362</v>
      </c>
      <c r="C11" s="19" t="s">
        <v>363</v>
      </c>
      <c r="D11" s="90"/>
      <c r="E11" s="65">
        <v>0.2</v>
      </c>
      <c r="F11" s="93">
        <v>33522.400000000001</v>
      </c>
      <c r="G11" s="92" t="s">
        <v>364</v>
      </c>
    </row>
  </sheetData>
  <mergeCells count="2">
    <mergeCell ref="A2:A11"/>
    <mergeCell ref="B2:B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f08c6732-e8c4-446c-bf24-00fc0f741784">
      <UserInfo>
        <DisplayName>Vincent Janssen</DisplayName>
        <AccountId>12</AccountId>
        <AccountType/>
      </UserInfo>
      <UserInfo>
        <DisplayName>Paul Beemsterboer</DisplayName>
        <AccountId>20</AccountId>
        <AccountType/>
      </UserInfo>
      <UserInfo>
        <DisplayName>Floris Hoozemans</DisplayName>
        <AccountId>32</AccountId>
        <AccountType/>
      </UserInfo>
      <UserInfo>
        <DisplayName>Roy Valks</DisplayName>
        <AccountId>37</AccountId>
        <AccountType/>
      </UserInfo>
    </SharedWithUsers>
    <lcf76f155ced4ddcb4097134ff3c332f xmlns="53ea0500-b249-4530-bd11-79c9ccbcb7c8">
      <Terms xmlns="http://schemas.microsoft.com/office/infopath/2007/PartnerControls"/>
    </lcf76f155ced4ddcb4097134ff3c332f>
    <TaxCatchAll xmlns="f08c6732-e8c4-446c-bf24-00fc0f74178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FA2A879E8ADD240A04EA27A868B8F8F" ma:contentTypeVersion="11" ma:contentTypeDescription="Een nieuw document maken." ma:contentTypeScope="" ma:versionID="9b8376996410ac144c1e2aa8949d55eb">
  <xsd:schema xmlns:xsd="http://www.w3.org/2001/XMLSchema" xmlns:xs="http://www.w3.org/2001/XMLSchema" xmlns:p="http://schemas.microsoft.com/office/2006/metadata/properties" xmlns:ns2="f08c6732-e8c4-446c-bf24-00fc0f741784" xmlns:ns3="53ea0500-b249-4530-bd11-79c9ccbcb7c8" targetNamespace="http://schemas.microsoft.com/office/2006/metadata/properties" ma:root="true" ma:fieldsID="5246fe858dcfeb4abd2e628b555f3a7a" ns2:_="" ns3:_="">
    <xsd:import namespace="f08c6732-e8c4-446c-bf24-00fc0f741784"/>
    <xsd:import namespace="53ea0500-b249-4530-bd11-79c9ccbcb7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c6732-e8c4-446c-bf24-00fc0f741784"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63e02507-2aed-4151-990b-e4dc3619babd}" ma:internalName="TaxCatchAll" ma:showField="CatchAllData" ma:web="f08c6732-e8c4-446c-bf24-00fc0f74178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3ea0500-b249-4530-bd11-79c9ccbcb7c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494988ac-a94d-4e5f-9e77-5d30b66af987"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D9D9E8-0BE6-4FD0-8B20-92FBF87B6560}">
  <ds:schemaRefs>
    <ds:schemaRef ds:uri="http://schemas.microsoft.com/sharepoint/v3/contenttype/forms"/>
  </ds:schemaRefs>
</ds:datastoreItem>
</file>

<file path=customXml/itemProps2.xml><?xml version="1.0" encoding="utf-8"?>
<ds:datastoreItem xmlns:ds="http://schemas.openxmlformats.org/officeDocument/2006/customXml" ds:itemID="{DA6BB6D5-DED5-4B2A-B49D-6B73B7DD8619}">
  <ds:schemaRefs>
    <ds:schemaRef ds:uri="http://schemas.microsoft.com/office/2006/metadata/properties"/>
    <ds:schemaRef ds:uri="http://schemas.microsoft.com/office/infopath/2007/PartnerControls"/>
    <ds:schemaRef ds:uri="f08c6732-e8c4-446c-bf24-00fc0f741784"/>
    <ds:schemaRef ds:uri="53ea0500-b249-4530-bd11-79c9ccbcb7c8"/>
  </ds:schemaRefs>
</ds:datastoreItem>
</file>

<file path=customXml/itemProps3.xml><?xml version="1.0" encoding="utf-8"?>
<ds:datastoreItem xmlns:ds="http://schemas.openxmlformats.org/officeDocument/2006/customXml" ds:itemID="{FA4F755B-C0A0-478A-BCB1-CC21686C93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c6732-e8c4-446c-bf24-00fc0f741784"/>
    <ds:schemaRef ds:uri="53ea0500-b249-4530-bd11-79c9ccbcb7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df998a4-0a8d-4cf0-8b57-1bbd8d13bed2}" enabled="0" method="" siteId="{1df998a4-0a8d-4cf0-8b57-1bbd8d13be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01. Werk, economie en inkomen</vt:lpstr>
      <vt:lpstr>02. Jeugd en WMO</vt:lpstr>
      <vt:lpstr>03. Onderwijs, cultuur en sport</vt:lpstr>
      <vt:lpstr>04. Mobiliteit</vt:lpstr>
      <vt:lpstr>05. Woon en leefomgeving</vt:lpstr>
      <vt:lpstr>06. Bestuur, veiligheid en dien</vt:lpstr>
      <vt:lpstr>7. Overhead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Roy Valks</dc:creator>
  <cp:keywords/>
  <dc:description/>
  <cp:lastModifiedBy>Vincent Janssen</cp:lastModifiedBy>
  <cp:revision/>
  <dcterms:created xsi:type="dcterms:W3CDTF">2024-03-21T07:19:44Z</dcterms:created>
  <dcterms:modified xsi:type="dcterms:W3CDTF">2024-07-05T10:09:51Z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0x010100BFA2A879E8ADD240A04EA27A868B8F8F</vt:lpwstr>
  </property>
  <property fmtid="{D5CDD505-2E9C-101B-9397-08002B2CF9AE}" pid="3" name="MediaServiceImageTags">
    <vt:lpwstr/>
  </property>
</Properties>
</file>